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10" r:id="rId1"/>
    <sheet name="MDBFinancial" sheetId="1" r:id="rId2"/>
    <sheet name="MDBPerfom" sheetId="2" r:id="rId3"/>
    <sheet name="MDBPersonnel" sheetId="3" r:id="rId4"/>
    <sheet name="MISAFinancial" sheetId="4" r:id="rId5"/>
    <sheet name="MISAPerfom" sheetId="5" r:id="rId6"/>
    <sheet name="MISAPersonnel" sheetId="6" r:id="rId7"/>
    <sheet name="SALGAFinancial" sheetId="7" r:id="rId8"/>
    <sheet name="SALGAPerfom" sheetId="8" r:id="rId9"/>
    <sheet name="SALGAPersonnel" sheetId="9" r:id="rId10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<sst xmlns="http://schemas.openxmlformats.org/spreadsheetml/2006/main" count="524" uniqueCount="189">
  <si>
    <t>Table 3.17 Municipal Demarcation Board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</si>
  <si>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</si>
  <si>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</si>
  <si>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</si>
  <si>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</si>
  <si>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</si>
  <si>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</si>
  <si>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</si>
  <si>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</si>
  <si>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</si>
  <si>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</si>
  <si>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</si>
  <si>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</si>
  <si>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</si>
  <si>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</si>
  <si>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</si>
  <si>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</si>
  <si>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Demarcation and spatial transformation excellence</t>
  </si>
  <si>
    <t>Research, spatial information and intelligence development</t>
  </si>
  <si>
    <t>Stakeholder engagement and partnership</t>
  </si>
  <si>
    <t>Total</t>
  </si>
  <si>
    <t>Table 3.18 Municipal Demarcation Board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</si>
  <si>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</si>
  <si>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</si>
  <si>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</si>
  <si>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</si>
  <si>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</si>
  <si>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</si>
  <si>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</si>
  <si>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</si>
  <si>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</si>
  <si>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</si>
  <si>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</si>
  <si>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</si>
  <si>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</si>
  <si>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</si>
  <si>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</si>
  <si>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</si>
  <si>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</si>
  <si>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</si>
  <si>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</si>
  <si>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</si>
  <si>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</si>
  <si>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</si>
  <si>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</si>
  <si>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</si>
  <si>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</si>
  <si>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</si>
  <si>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</si>
  <si>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</si>
  <si>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</si>
  <si>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</si>
  <si>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</si>
  <si>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</si>
  <si>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</si>
  <si>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</si>
  <si>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</si>
  <si>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</si>
  <si>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</si>
  <si>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</si>
  <si>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</si>
  <si>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</si>
  <si>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Department: Cooperative Governance</t>
  </si>
  <si>
    <t>Table 3.16 Municipal Demarcation Board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</si>
  <si>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</si>
  <si>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</si>
  <si>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</si>
  <si>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</si>
  <si>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</si>
  <si>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</si>
  <si>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3.19 Municipal Demarcation Board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</si>
  <si>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</si>
  <si>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</si>
  <si>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</si>
  <si>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</si>
  <si>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</si>
  <si>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</si>
  <si>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</si>
  <si>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</si>
  <si>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</si>
  <si>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</si>
  <si>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Municipal Demarcation Board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</si>
  <si>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</si>
  <si>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</si>
  <si>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</si>
  <si>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</si>
  <si>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</si>
  <si>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</si>
  <si>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</si>
  <si>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</si>
  <si>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1. Rand million.</t>
  </si>
  <si>
    <t>Table 3.21 Municipal Infrastructure Support Agent expenditure trends and estimates by programme/objective/activity</t>
  </si>
  <si>
    <t>Technical support skills</t>
  </si>
  <si>
    <t>Infrastructure delivery management support</t>
  </si>
  <si>
    <t>Table 3.22 Municipal Infrastructure Support Agent statements of financial performance, cash flow and financial position</t>
  </si>
  <si>
    <t>Transfers and subsidies</t>
  </si>
  <si>
    <t>Proceeds from the sale of property, plant, equipment and intangible assets</t>
  </si>
  <si>
    <t>Derivatives financial instruments</t>
  </si>
  <si>
    <t>Table 3.20 Municipal Infrastructure Support Agent performance indicators by programme/objective/activity and related priority</t>
  </si>
  <si>
    <t>Table 3.23 Municipal Infrastructure Support Agent personnel numbers and cost by salary level</t>
  </si>
  <si>
    <t>Municipal Infrastructure Support Agent</t>
  </si>
  <si>
    <t>1 – 6</t>
  </si>
  <si>
    <t>Table 3.25 South African Local Government Association expenditure trends and estimates by programme/objective/activity</t>
  </si>
  <si>
    <t>Infrastructure delivery, spatial transformation services and inclusive communities</t>
  </si>
  <si>
    <t xml:space="preserve">Municipal capabilities and governance
</t>
  </si>
  <si>
    <t>Municipal finance, fiscal policy and economic growth</t>
  </si>
  <si>
    <t>Table 3.26 South African Local Government Association statements of financial performance, cash flow and financial position</t>
  </si>
  <si>
    <t>Sale of goods and services other than capital assets</t>
  </si>
  <si>
    <t>Interest, dividends and rent on land</t>
  </si>
  <si>
    <t>Sales of goods and services other than capital assets</t>
  </si>
  <si>
    <t>Other sales</t>
  </si>
  <si>
    <t>Interest and rent on land</t>
  </si>
  <si>
    <t>Net cash flow from financing activities</t>
  </si>
  <si>
    <t>Repayment of finance leases</t>
  </si>
  <si>
    <t>Capital and reserves</t>
  </si>
  <si>
    <t>Capital reserve fund</t>
  </si>
  <si>
    <t xml:space="preserve">Finance lease </t>
  </si>
  <si>
    <t>Deferred income</t>
  </si>
  <si>
    <t>Table 3.27 South African Local Government Association personnel numbers and cost by salary level</t>
  </si>
  <si>
    <t>South African Local Government Association</t>
  </si>
  <si>
    <t>17 – 22</t>
  </si>
  <si>
    <t>Process for delimitation of municipal ward boundaries for local government elections per year</t>
  </si>
  <si>
    <t>Priority 5: Spatial integration, human settlements and local government</t>
  </si>
  <si>
    <t>Engage with</t>
  </si>
  <si>
    <t>all</t>
  </si>
  <si>
    <t>stakeholders</t>
  </si>
  <si>
    <t>on the ward</t>
  </si>
  <si>
    <t>delimitation</t>
  </si>
  <si>
    <t>process for</t>
  </si>
  <si>
    <t>the 2021 local</t>
  </si>
  <si>
    <t>government</t>
  </si>
  <si>
    <t>elections</t>
  </si>
  <si>
    <t>4 468 wards</t>
  </si>
  <si>
    <t>published</t>
  </si>
  <si>
    <t>in terms of</t>
  </si>
  <si>
    <t>the Local</t>
  </si>
  <si>
    <t>Government:</t>
  </si>
  <si>
    <t>Municipal</t>
  </si>
  <si>
    <t>Systems</t>
  </si>
  <si>
    <t>Act (2000)</t>
  </si>
  <si>
    <t>Finalise</t>
  </si>
  <si>
    <t>draft</t>
  </si>
  <si>
    <t>plan for</t>
  </si>
  <si>
    <t>ward delimitation</t>
  </si>
  <si>
    <t>process</t>
  </si>
  <si>
    <t>for</t>
  </si>
  <si>
    <t>the 2026</t>
  </si>
  <si>
    <t>local</t>
  </si>
  <si>
    <t>Draft</t>
  </si>
  <si>
    <t>wards</t>
  </si>
  <si>
    <t>delimited</t>
  </si>
  <si>
    <t>Process for determination of municipal boundaries per year</t>
  </si>
  <si>
    <t>boundary</t>
  </si>
  <si>
    <t>redetermination</t>
  </si>
  <si>
    <t>proposals</t>
  </si>
  <si>
    <t>analysed</t>
  </si>
  <si>
    <t>Determined</t>
  </si>
  <si>
    <t>or</t>
  </si>
  <si>
    <t>redetermined</t>
  </si>
  <si>
    <t>municipal</t>
  </si>
  <si>
    <t>outer</t>
  </si>
  <si>
    <t>boundaries</t>
  </si>
  <si>
    <t>for class 1</t>
  </si>
  <si>
    <t>redeterminations</t>
  </si>
  <si>
    <t>Conclude</t>
  </si>
  <si>
    <t>for classes</t>
  </si>
  <si>
    <t>2 to 4</t>
  </si>
  <si>
    <t>Number of research reports published per year on improved spatial information</t>
  </si>
  <si>
    <t>Number of outreach activities to strengthen public and stakeholder awareness and education on demarcation processes per year</t>
  </si>
  <si>
    <t>Number of municipal water conservation or water demand management strategies implemented per year</t>
  </si>
  <si>
    <t>Entity mandate</t>
  </si>
  <si>
    <t xml:space="preserve">Number of municipal spatial plans, policies, structures and systems reviewed per year that are compliant with the Spatial Planning and Land Use Management Act (2013) </t>
  </si>
  <si>
    <t>Number of young people enrolled in the agent’s apprentice programme per year</t>
  </si>
  <si>
    <t>Technical support services</t>
  </si>
  <si>
    <t>Number of municipal officials provided with technical skills training per year</t>
  </si>
  <si>
    <t>Number of candidates enrolled in the agent’s young graduate programme per year</t>
  </si>
  <si>
    <t>Number of district municipalities supported to implement solid waste or integrated management services per year</t>
  </si>
  <si>
    <t>1. Targets driven by the municipal election cycle.</t>
  </si>
  <si>
    <t>2. No historical data available.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</si>
  <si>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</si>
  <si>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</si>
  <si>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1. No historical data available.</t>
  </si>
  <si>
    <t>Entity name</t>
  </si>
  <si>
    <t>Table name</t>
  </si>
  <si>
    <t xml:space="preserve"> Municipal Demarcation Board</t>
  </si>
  <si>
    <t xml:space="preserve"> Municipal Infrastructure Support Agent</t>
  </si>
  <si>
    <t xml:space="preserve"> South African Local Government Association</t>
  </si>
  <si>
    <t>Table 3.24 South African Local Government Association performance indicators by programme/objective/activity and related priority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</si>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</sst>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vertAlign val="superscript"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3" fillId="0" borderId="0"/>
    <xf numFmtId="0" fontId="22" fillId="0" borderId="0" applyNumberFormat="0" applyFill="0" applyBorder="0" applyAlignment="0" applyProtection="0"/>
  </cellStyleXfs>
  <cellXfs count="267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0" xfId="3" applyNumberFormat="1" applyFont="1" applyBorder="1" applyAlignment="1">
      <alignment horizontal="right" vertical="top"/>
    </xf>
    <xf numFmtId="167" fontId="10" fillId="0" borderId="8" xfId="3" applyNumberFormat="1" applyFont="1" applyBorder="1" applyAlignment="1">
      <alignment horizontal="right" vertical="top"/>
    </xf>
    <xf numFmtId="167" fontId="10" fillId="0" borderId="11" xfId="3" applyNumberFormat="1" applyFont="1" applyBorder="1" applyAlignment="1">
      <alignment horizontal="right" vertical="top"/>
    </xf>
    <xf numFmtId="168" fontId="10" fillId="4" borderId="9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0" xfId="3" applyNumberFormat="1" applyFont="1" applyBorder="1" applyAlignment="1">
      <alignment horizontal="right" vertical="top"/>
    </xf>
    <xf numFmtId="168" fontId="9" fillId="4" borderId="20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2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68" fontId="10" fillId="4" borderId="23" xfId="2" applyNumberFormat="1" applyFont="1" applyFill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167" fontId="10" fillId="0" borderId="13" xfId="3" applyNumberFormat="1" applyFont="1" applyBorder="1" applyAlignment="1">
      <alignment horizontal="right" vertical="top"/>
    </xf>
    <xf numFmtId="167" fontId="10" fillId="0" borderId="18" xfId="3" applyNumberFormat="1" applyFont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167" fontId="10" fillId="0" borderId="14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7" fontId="10" fillId="0" borderId="25" xfId="3" applyNumberFormat="1" applyFont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6" xfId="3" applyNumberFormat="1" applyFont="1" applyBorder="1" applyAlignment="1">
      <alignment horizontal="right" vertical="top"/>
    </xf>
    <xf numFmtId="168" fontId="10" fillId="4" borderId="20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8" fontId="9" fillId="4" borderId="18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3" xfId="3" applyNumberFormat="1" applyFont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9" xfId="3" applyNumberFormat="1" applyFont="1" applyBorder="1" applyAlignment="1">
      <alignment horizontal="right" vertical="top"/>
    </xf>
    <xf numFmtId="1" fontId="11" fillId="0" borderId="15" xfId="3" applyNumberFormat="1" applyFont="1" applyBorder="1" applyAlignment="1">
      <alignment horizontal="left" vertical="top" wrapText="1"/>
    </xf>
    <xf numFmtId="167" fontId="9" fillId="0" borderId="16" xfId="3" applyNumberFormat="1" applyFont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3" xfId="3" applyNumberFormat="1" applyFont="1" applyFill="1" applyBorder="1" applyAlignment="1">
      <alignment horizontal="right" vertical="top"/>
    </xf>
    <xf numFmtId="168" fontId="9" fillId="4" borderId="24" xfId="3" applyNumberFormat="1" applyFont="1" applyFill="1" applyBorder="1" applyAlignment="1">
      <alignment horizontal="right" vertical="top"/>
    </xf>
    <xf numFmtId="167" fontId="10" fillId="0" borderId="19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7" fontId="9" fillId="0" borderId="25" xfId="3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9" xfId="3" applyNumberFormat="1" applyFont="1" applyBorder="1" applyAlignment="1">
      <alignment horizontal="right" vertical="top"/>
    </xf>
    <xf numFmtId="168" fontId="9" fillId="2" borderId="29" xfId="3" applyNumberFormat="1" applyFont="1" applyFill="1" applyBorder="1" applyAlignment="1">
      <alignment horizontal="right" vertical="top"/>
    </xf>
    <xf numFmtId="167" fontId="9" fillId="0" borderId="30" xfId="3" applyNumberFormat="1" applyFont="1" applyBorder="1" applyAlignment="1">
      <alignment horizontal="right" vertical="top"/>
    </xf>
    <xf numFmtId="168" fontId="9" fillId="2" borderId="31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0" fontId="10" fillId="0" borderId="18" xfId="2" applyFont="1" applyBorder="1" applyAlignment="1">
      <alignment horizontal="left" vertical="top" wrapText="1"/>
    </xf>
    <xf numFmtId="168" fontId="10" fillId="4" borderId="13" xfId="3" applyNumberFormat="1" applyFont="1" applyFill="1" applyBorder="1" applyAlignment="1">
      <alignment horizontal="right" vertical="top"/>
    </xf>
    <xf numFmtId="0" fontId="13" fillId="0" borderId="0" xfId="2" applyFont="1" applyAlignment="1">
      <alignment horizontal="left" vertical="top" wrapText="1"/>
    </xf>
    <xf numFmtId="168" fontId="10" fillId="4" borderId="14" xfId="3" applyNumberFormat="1" applyFont="1" applyFill="1" applyBorder="1" applyAlignment="1">
      <alignment horizontal="right" vertical="top"/>
    </xf>
    <xf numFmtId="167" fontId="13" fillId="0" borderId="10" xfId="3" applyNumberFormat="1" applyFont="1" applyBorder="1" applyAlignment="1">
      <alignment horizontal="right" vertical="top"/>
    </xf>
    <xf numFmtId="167" fontId="13" fillId="0" borderId="8" xfId="3" applyNumberFormat="1" applyFont="1" applyBorder="1" applyAlignment="1">
      <alignment horizontal="right" vertical="top"/>
    </xf>
    <xf numFmtId="167" fontId="13" fillId="0" borderId="9" xfId="3" applyNumberFormat="1" applyFont="1" applyBorder="1" applyAlignment="1">
      <alignment horizontal="right" vertical="top"/>
    </xf>
    <xf numFmtId="168" fontId="13" fillId="4" borderId="9" xfId="3" applyNumberFormat="1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4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6" applyFont="1" applyBorder="1" applyAlignment="1">
      <alignment horizontal="left" wrapText="1"/>
    </xf>
    <xf numFmtId="0" fontId="14" fillId="0" borderId="23" xfId="6" applyFont="1" applyBorder="1" applyAlignment="1">
      <alignment horizontal="left" wrapText="1"/>
    </xf>
    <xf numFmtId="0" fontId="14" fillId="0" borderId="24" xfId="6" applyFont="1" applyBorder="1" applyAlignment="1">
      <alignment horizontal="left" wrapText="1"/>
    </xf>
    <xf numFmtId="0" fontId="14" fillId="0" borderId="5" xfId="6" applyFont="1" applyBorder="1" applyAlignment="1">
      <alignment horizontal="center" wrapText="1"/>
    </xf>
    <xf numFmtId="0" fontId="15" fillId="0" borderId="26" xfId="6" applyFont="1" applyBorder="1" applyAlignment="1">
      <alignment horizontal="left" vertical="top"/>
    </xf>
    <xf numFmtId="0" fontId="15" fillId="0" borderId="7" xfId="6" applyFont="1" applyBorder="1" applyAlignment="1">
      <alignment horizontal="left" vertical="top"/>
    </xf>
    <xf numFmtId="0" fontId="15" fillId="0" borderId="11" xfId="6" applyFont="1" applyBorder="1" applyAlignment="1">
      <alignment horizontal="left" vertical="top" wrapText="1" indent="1"/>
    </xf>
    <xf numFmtId="49" fontId="15" fillId="0" borderId="11" xfId="6" applyNumberFormat="1" applyFont="1" applyBorder="1" applyAlignment="1">
      <alignment horizontal="left" vertical="top" wrapText="1" indent="1"/>
    </xf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2" xfId="7" applyFont="1" applyBorder="1" applyAlignment="1">
      <alignment horizontal="right" vertical="top" wrapText="1"/>
    </xf>
    <xf numFmtId="164" fontId="9" fillId="0" borderId="19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6" xfId="7" applyFont="1" applyBorder="1" applyAlignment="1">
      <alignment horizontal="right" wrapText="1"/>
    </xf>
    <xf numFmtId="164" fontId="9" fillId="0" borderId="20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8" xfId="3" quotePrefix="1" applyNumberFormat="1" applyFont="1" applyFill="1" applyBorder="1"/>
    <xf numFmtId="1" fontId="9" fillId="0" borderId="18" xfId="3" applyNumberFormat="1" applyFont="1" applyBorder="1" applyAlignment="1">
      <alignment horizontal="left" vertical="top"/>
    </xf>
    <xf numFmtId="0" fontId="9" fillId="0" borderId="0" xfId="7" applyFont="1" applyAlignment="1">
      <alignment horizontal="right" vertical="top"/>
    </xf>
    <xf numFmtId="0" fontId="9" fillId="0" borderId="25" xfId="7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8" xfId="3" quotePrefix="1" applyNumberFormat="1" applyFont="1" applyBorder="1" applyAlignment="1">
      <alignment horizontal="right" wrapText="1"/>
    </xf>
    <xf numFmtId="170" fontId="9" fillId="0" borderId="22" xfId="3" quotePrefix="1" applyNumberFormat="1" applyFont="1" applyBorder="1" applyAlignment="1">
      <alignment horizontal="right" wrapText="1"/>
    </xf>
    <xf numFmtId="164" fontId="10" fillId="4" borderId="14" xfId="3" applyNumberFormat="1" applyFont="1" applyFill="1" applyBorder="1"/>
    <xf numFmtId="164" fontId="10" fillId="4" borderId="0" xfId="3" applyNumberFormat="1" applyFont="1" applyFill="1"/>
    <xf numFmtId="49" fontId="9" fillId="0" borderId="18" xfId="3" applyNumberFormat="1" applyFont="1" applyBorder="1" applyAlignment="1">
      <alignment horizontal="left" vertical="center" wrapText="1"/>
    </xf>
    <xf numFmtId="170" fontId="9" fillId="0" borderId="22" xfId="3" applyNumberFormat="1" applyFont="1" applyBorder="1" applyAlignment="1">
      <alignment vertical="top" wrapText="1"/>
    </xf>
    <xf numFmtId="170" fontId="9" fillId="0" borderId="19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8" xfId="3" applyNumberFormat="1" applyFont="1" applyBorder="1" applyAlignment="1">
      <alignment vertical="top" wrapText="1"/>
    </xf>
    <xf numFmtId="167" fontId="9" fillId="0" borderId="22" xfId="3" applyNumberFormat="1" applyFont="1" applyBorder="1" applyAlignment="1">
      <alignment vertical="top" wrapText="1"/>
    </xf>
    <xf numFmtId="168" fontId="9" fillId="4" borderId="13" xfId="8" applyNumberFormat="1" applyFont="1" applyFill="1" applyBorder="1" applyAlignment="1" applyProtection="1">
      <alignment horizontal="right" vertical="top" wrapText="1"/>
    </xf>
    <xf numFmtId="0" fontId="17" fillId="0" borderId="25" xfId="9" applyFont="1" applyBorder="1" applyAlignment="1">
      <alignment horizontal="left" vertical="top"/>
    </xf>
    <xf numFmtId="170" fontId="10" fillId="0" borderId="19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8" xfId="3" applyNumberFormat="1" applyFont="1" applyBorder="1" applyAlignment="1">
      <alignment vertical="top" wrapText="1"/>
    </xf>
    <xf numFmtId="167" fontId="10" fillId="0" borderId="22" xfId="3" applyNumberFormat="1" applyFont="1" applyBorder="1" applyAlignment="1">
      <alignment vertical="top" wrapText="1"/>
    </xf>
    <xf numFmtId="170" fontId="10" fillId="0" borderId="18" xfId="3" applyNumberFormat="1" applyFont="1" applyBorder="1" applyAlignment="1">
      <alignment vertical="top" wrapText="1"/>
    </xf>
    <xf numFmtId="168" fontId="10" fillId="4" borderId="13" xfId="8" applyNumberFormat="1" applyFont="1" applyFill="1" applyBorder="1" applyAlignment="1" applyProtection="1">
      <alignment horizontal="right" vertical="top" wrapText="1"/>
    </xf>
    <xf numFmtId="168" fontId="10" fillId="4" borderId="19" xfId="8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4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25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4" xfId="8" applyNumberFormat="1" applyFont="1" applyFill="1" applyBorder="1" applyAlignment="1" applyProtection="1">
      <alignment horizontal="right" vertical="top" wrapText="1"/>
    </xf>
    <xf numFmtId="168" fontId="10" fillId="4" borderId="12" xfId="8" applyNumberFormat="1" applyFont="1" applyFill="1" applyBorder="1" applyAlignment="1" applyProtection="1">
      <alignment horizontal="right" vertical="top" wrapText="1"/>
    </xf>
    <xf numFmtId="0" fontId="17" fillId="0" borderId="30" xfId="9" applyFont="1" applyBorder="1" applyAlignment="1">
      <alignment horizontal="left" vertical="top"/>
    </xf>
    <xf numFmtId="170" fontId="10" fillId="0" borderId="29" xfId="3" applyNumberFormat="1" applyFont="1" applyBorder="1" applyAlignment="1">
      <alignment vertical="top" wrapText="1"/>
    </xf>
    <xf numFmtId="170" fontId="10" fillId="0" borderId="31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30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1" xfId="8" applyNumberFormat="1" applyFont="1" applyFill="1" applyBorder="1" applyAlignment="1" applyProtection="1">
      <alignment horizontal="right" vertical="top" wrapText="1"/>
    </xf>
    <xf numFmtId="168" fontId="10" fillId="4" borderId="29" xfId="8" applyNumberFormat="1" applyFont="1" applyFill="1" applyBorder="1" applyAlignment="1" applyProtection="1">
      <alignment horizontal="right" vertical="top" wrapText="1"/>
    </xf>
    <xf numFmtId="0" fontId="18" fillId="3" borderId="0" xfId="9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8" applyNumberFormat="1" applyFont="1" applyFill="1" applyBorder="1" applyAlignment="1" applyProtection="1">
      <alignment horizontal="right" vertical="top" wrapText="1"/>
    </xf>
    <xf numFmtId="1" fontId="18" fillId="0" borderId="0" xfId="9" applyNumberFormat="1" applyFont="1" applyAlignment="1">
      <alignment vertical="top"/>
    </xf>
    <xf numFmtId="0" fontId="10" fillId="6" borderId="0" xfId="1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5" fillId="0" borderId="25" xfId="6" applyFont="1" applyBorder="1" applyAlignment="1">
      <alignment horizontal="left" vertical="top"/>
    </xf>
    <xf numFmtId="0" fontId="15" fillId="0" borderId="0" xfId="6" applyFont="1" applyAlignment="1">
      <alignment horizontal="left" vertical="top"/>
    </xf>
    <xf numFmtId="0" fontId="14" fillId="5" borderId="19" xfId="4" quotePrefix="1" applyFont="1" applyFill="1" applyBorder="1" applyAlignment="1">
      <alignment horizontal="right" vertical="top" wrapText="1"/>
    </xf>
    <xf numFmtId="0" fontId="14" fillId="5" borderId="13" xfId="4" quotePrefix="1" applyFont="1" applyFill="1" applyBorder="1" applyAlignment="1">
      <alignment horizontal="right" vertical="top" wrapText="1"/>
    </xf>
    <xf numFmtId="49" fontId="15" fillId="0" borderId="27" xfId="6" applyNumberFormat="1" applyFont="1" applyBorder="1" applyAlignment="1">
      <alignment horizontal="left" vertical="top" wrapText="1" indent="1"/>
    </xf>
    <xf numFmtId="0" fontId="15" fillId="0" borderId="27" xfId="6" applyFont="1" applyBorder="1" applyAlignment="1">
      <alignment horizontal="left" vertical="top" wrapText="1" indent="1"/>
    </xf>
    <xf numFmtId="0" fontId="20" fillId="0" borderId="0" xfId="0" applyFont="1"/>
    <xf numFmtId="0" fontId="19" fillId="0" borderId="23" xfId="0" applyFont="1" applyBorder="1" applyAlignment="1">
      <alignment horizontal="right" vertical="top" wrapText="1"/>
    </xf>
    <xf numFmtId="0" fontId="19" fillId="0" borderId="24" xfId="0" applyFont="1" applyBorder="1" applyAlignment="1">
      <alignment horizontal="right" vertical="top" wrapText="1"/>
    </xf>
    <xf numFmtId="0" fontId="19" fillId="0" borderId="12" xfId="0" applyFont="1" applyBorder="1" applyAlignment="1">
      <alignment horizontal="right" vertical="top" wrapText="1"/>
    </xf>
    <xf numFmtId="0" fontId="19" fillId="0" borderId="14" xfId="0" applyFont="1" applyBorder="1" applyAlignment="1">
      <alignment horizontal="right" vertical="top" wrapText="1"/>
    </xf>
    <xf numFmtId="0" fontId="20" fillId="0" borderId="14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right" vertical="top" wrapText="1"/>
    </xf>
    <xf numFmtId="0" fontId="20" fillId="0" borderId="21" xfId="0" applyFont="1" applyBorder="1" applyAlignment="1">
      <alignment vertical="top" wrapText="1"/>
    </xf>
    <xf numFmtId="0" fontId="19" fillId="0" borderId="19" xfId="0" applyFont="1" applyBorder="1" applyAlignment="1">
      <alignment horizontal="righ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 wrapText="1"/>
    </xf>
    <xf numFmtId="0" fontId="19" fillId="0" borderId="27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right" vertical="top" wrapText="1"/>
    </xf>
    <xf numFmtId="0" fontId="19" fillId="0" borderId="17" xfId="0" applyFont="1" applyBorder="1" applyAlignment="1">
      <alignment horizontal="right" vertical="top" wrapText="1"/>
    </xf>
    <xf numFmtId="0" fontId="19" fillId="0" borderId="5" xfId="0" applyFont="1" applyBorder="1" applyAlignment="1">
      <alignment horizontal="right" vertical="top" wrapText="1"/>
    </xf>
    <xf numFmtId="0" fontId="19" fillId="0" borderId="6" xfId="0" applyFont="1" applyBorder="1" applyAlignment="1">
      <alignment horizontal="right" vertical="top" wrapText="1"/>
    </xf>
    <xf numFmtId="0" fontId="22" fillId="0" borderId="0" xfId="11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0" fontId="4" fillId="0" borderId="1" xfId="5" applyFont="1" applyBorder="1" applyAlignment="1">
      <alignment horizontal="left"/>
    </xf>
    <xf numFmtId="0" fontId="14" fillId="0" borderId="6" xfId="6" applyFont="1" applyBorder="1" applyAlignment="1">
      <alignment horizontal="center"/>
    </xf>
    <xf numFmtId="0" fontId="14" fillId="0" borderId="3" xfId="6" applyFont="1" applyBorder="1" applyAlignment="1">
      <alignment horizontal="center"/>
    </xf>
    <xf numFmtId="0" fontId="14" fillId="0" borderId="4" xfId="6" applyFont="1" applyBorder="1" applyAlignment="1">
      <alignment horizontal="center"/>
    </xf>
    <xf numFmtId="0" fontId="14" fillId="0" borderId="6" xfId="6" applyFont="1" applyBorder="1" applyAlignment="1">
      <alignment horizontal="center" wrapText="1"/>
    </xf>
    <xf numFmtId="0" fontId="14" fillId="0" borderId="3" xfId="6" applyFont="1" applyBorder="1" applyAlignment="1">
      <alignment horizont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right" vertical="top" wrapText="1"/>
    </xf>
    <xf numFmtId="0" fontId="19" fillId="0" borderId="12" xfId="0" applyFont="1" applyBorder="1" applyAlignment="1">
      <alignment horizontal="right" vertical="top" wrapText="1"/>
    </xf>
    <xf numFmtId="0" fontId="19" fillId="0" borderId="20" xfId="0" applyFont="1" applyBorder="1" applyAlignment="1">
      <alignment horizontal="right" vertical="top" wrapText="1"/>
    </xf>
    <xf numFmtId="0" fontId="19" fillId="0" borderId="19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wrapText="1"/>
    </xf>
    <xf numFmtId="0" fontId="19" fillId="0" borderId="14" xfId="0" applyFont="1" applyBorder="1" applyAlignment="1">
      <alignment horizontal="right" vertical="top" wrapText="1"/>
    </xf>
    <xf numFmtId="0" fontId="19" fillId="0" borderId="21" xfId="0" applyFont="1" applyBorder="1" applyAlignment="1">
      <alignment horizontal="right" vertical="top" wrapText="1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3" xfId="3" quotePrefix="1" applyNumberFormat="1" applyFont="1" applyFill="1" applyBorder="1" applyAlignment="1">
      <alignment horizontal="right" wrapText="1"/>
    </xf>
    <xf numFmtId="164" fontId="9" fillId="2" borderId="20" xfId="3" quotePrefix="1" applyNumberFormat="1" applyFont="1" applyFill="1" applyBorder="1" applyAlignment="1">
      <alignment horizontal="right" wrapText="1"/>
    </xf>
    <xf numFmtId="164" fontId="9" fillId="4" borderId="24" xfId="3" applyNumberFormat="1" applyFont="1" applyFill="1" applyBorder="1" applyAlignment="1">
      <alignment horizontal="right" wrapText="1"/>
    </xf>
    <xf numFmtId="164" fontId="9" fillId="4" borderId="21" xfId="3" applyNumberFormat="1" applyFont="1" applyFill="1" applyBorder="1" applyAlignment="1">
      <alignment horizontal="right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  <xf numFmtId="0" fontId="15" fillId="0" borderId="19" xfId="6" applyFont="1" applyBorder="1" applyAlignment="1">
      <alignment horizontal="left" vertical="center" wrapText="1"/>
    </xf>
    <xf numFmtId="0" fontId="15" fillId="0" borderId="12" xfId="6" applyFont="1" applyBorder="1" applyAlignment="1">
      <alignment horizontal="left" vertical="center" wrapText="1"/>
    </xf>
    <xf numFmtId="0" fontId="15" fillId="0" borderId="29" xfId="6" applyFont="1" applyBorder="1" applyAlignment="1">
      <alignment horizontal="left" vertical="center" wrapText="1"/>
    </xf>
  </cellXfs>
  <cellStyles count="12">
    <cellStyle name="Hyperlink" xfId="11" builtinId="8"/>
    <cellStyle name="Normal" xfId="0" builtinId="0"/>
    <cellStyle name="Normal 10" xfId="9"/>
    <cellStyle name="Normal 15" xfId="4"/>
    <cellStyle name="Normal 2 2 2" xfId="10"/>
    <cellStyle name="Normal_DBSA_PE30.2009N 2 2" xfId="2"/>
    <cellStyle name="Normal_DBSA_PE30.2009N 3 2" xfId="5"/>
    <cellStyle name="Normal_Link to db 2 2" xfId="3"/>
    <cellStyle name="Normal_Link to db 3 2" xfId="6"/>
    <cellStyle name="Normal_Revenue Tables 2 2 2" xfId="7"/>
    <cellStyle name="Percent" xfId="1" builtinId="5"/>
    <cellStyle name="Percent 2 2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13"/>
  <sheetViews>
    <sheetView showGridLines="0" tabSelected="1" workbookViewId="0">
      <selection activeCell="A16" sqref="A1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5" t="s">
        <v>182</v>
      </c>
      <c r="B1" s="135" t="s">
        <v>183</v>
      </c>
    </row>
    <row r="2" spans="1:2" x14ac:dyDescent="0.25">
      <c r="A2" t="s">
        <v>184</v>
      </c>
      <c r="B2" s="227" t="s">
        <v>0</v>
      </c>
    </row>
    <row r="3" spans="1:2" x14ac:dyDescent="0.25">
      <c r="B3" s="227" t="s">
        <v>21</v>
      </c>
    </row>
    <row r="4" spans="1:2" x14ac:dyDescent="0.25">
      <c r="B4" s="227" t="s">
        <v>63</v>
      </c>
    </row>
    <row r="5" spans="1:2" x14ac:dyDescent="0.25">
      <c r="B5" s="227" t="s">
        <v>70</v>
      </c>
    </row>
    <row r="6" spans="1:2" x14ac:dyDescent="0.25">
      <c r="A6" t="s">
        <v>185</v>
      </c>
      <c r="B6" s="227" t="s">
        <v>91</v>
      </c>
    </row>
    <row r="7" spans="1:2" x14ac:dyDescent="0.25">
      <c r="B7" s="227" t="s">
        <v>94</v>
      </c>
    </row>
    <row r="8" spans="1:2" x14ac:dyDescent="0.25">
      <c r="B8" s="227" t="s">
        <v>98</v>
      </c>
    </row>
    <row r="9" spans="1:2" x14ac:dyDescent="0.25">
      <c r="B9" s="227" t="s">
        <v>99</v>
      </c>
    </row>
    <row r="10" spans="1:2" x14ac:dyDescent="0.25">
      <c r="A10" t="s">
        <v>186</v>
      </c>
      <c r="B10" s="227" t="s">
        <v>102</v>
      </c>
    </row>
    <row r="11" spans="1:2" x14ac:dyDescent="0.25">
      <c r="B11" s="227" t="s">
        <v>106</v>
      </c>
    </row>
    <row r="12" spans="1:2" x14ac:dyDescent="0.25">
      <c r="B12" s="227" t="s">
        <v>187</v>
      </c>
    </row>
    <row r="13" spans="1:2" x14ac:dyDescent="0.25">
      <c r="B13" s="227" t="s">
        <v>118</v>
      </c>
    </row>
  </sheetData>
  <hyperlinks>
    <hyperlink ref="B2" location="MDBFinancial!B2" display="MDBFinancial!B2"/>
    <hyperlink ref="B3" location="MDBFinancial!B11" display="MDBFinancial!B11"/>
    <hyperlink ref="B4" location="MDBPerfom!B2" display="MDBPerfom!B2"/>
    <hyperlink ref="B5" location="MDBPersonnel!B2" display="MDBPersonnel!B2"/>
    <hyperlink ref="B6" location="MISAFinancial!B2" display="MISAFinancial!B2"/>
    <hyperlink ref="B7" location="MISAFinancial!B10" display="MISAFinancial!B10"/>
    <hyperlink ref="B8" location="MISAPerfom!B2" display="MISAPerfom!B2"/>
    <hyperlink ref="B9" location="MISAPersonnel!B2" display="MISAPersonnel!B2"/>
    <hyperlink ref="B10" location="SALGAFinancial!B2" display="SALGAFinancial!B2"/>
    <hyperlink ref="B11" location="SALGAFinancial!B11" display="SALGAFinancial!B11"/>
    <hyperlink ref="B12" location="SALGAPerfom!B2" display="SALGAPerfom!B2"/>
    <hyperlink ref="B13" location="SALGAPersonnel!B2" display="SALG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5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5" t="s">
        <v>62</v>
      </c>
      <c r="AB1">
        <f>SUMPRODUCT(LEN(B2)-LEN(SUBSTITUTE(B2,{1,2,3,4,5,6,7,8,9,0},"")))</f>
        <v>3</v>
      </c>
    </row>
    <row r="2" spans="2:28" x14ac:dyDescent="0.25">
      <c r="B2" s="228" t="s">
        <v>0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9" t="s">
        <v>11</v>
      </c>
      <c r="H4" s="230"/>
      <c r="I4" s="12" t="s">
        <v>12</v>
      </c>
      <c r="J4" s="12" t="s">
        <v>13</v>
      </c>
      <c r="K4" s="12" t="s">
        <v>14</v>
      </c>
      <c r="L4" s="229" t="s">
        <v>15</v>
      </c>
      <c r="M4" s="231"/>
    </row>
    <row r="5" spans="2:28" x14ac:dyDescent="0.25">
      <c r="B5" s="14" t="s">
        <v>16</v>
      </c>
      <c r="C5" s="15">
        <v>37.918999999999997</v>
      </c>
      <c r="D5" s="15">
        <v>38.764000000000003</v>
      </c>
      <c r="E5" s="15">
        <v>38.704999999999998</v>
      </c>
      <c r="F5" s="16">
        <v>41.643449999999994</v>
      </c>
      <c r="G5" s="17">
        <v>3.2000000000000001E-2</v>
      </c>
      <c r="H5" s="17">
        <v>0.60899999999999999</v>
      </c>
      <c r="I5" s="15">
        <v>48.98021</v>
      </c>
      <c r="J5" s="15">
        <v>49.258000000000003</v>
      </c>
      <c r="K5" s="15">
        <v>51.2</v>
      </c>
      <c r="L5" s="17">
        <v>7.0999999999999994E-2</v>
      </c>
      <c r="M5" s="18">
        <v>0.60799999999999998</v>
      </c>
    </row>
    <row r="6" spans="2:28" x14ac:dyDescent="0.25">
      <c r="B6" s="14" t="s">
        <v>17</v>
      </c>
      <c r="C6" s="15">
        <v>12.054</v>
      </c>
      <c r="D6" s="15">
        <v>17.812999999999999</v>
      </c>
      <c r="E6" s="15">
        <v>12.196</v>
      </c>
      <c r="F6" s="16">
        <v>15.163</v>
      </c>
      <c r="G6" s="17">
        <v>7.9000000000000001E-2</v>
      </c>
      <c r="H6" s="17">
        <v>0.221</v>
      </c>
      <c r="I6" s="15">
        <v>15.21</v>
      </c>
      <c r="J6" s="15">
        <v>18.387</v>
      </c>
      <c r="K6" s="15">
        <v>19.628</v>
      </c>
      <c r="L6" s="17">
        <v>0.09</v>
      </c>
      <c r="M6" s="19">
        <v>0.217</v>
      </c>
    </row>
    <row r="7" spans="2:28" x14ac:dyDescent="0.25">
      <c r="B7" s="14" t="s">
        <v>18</v>
      </c>
      <c r="C7" s="15">
        <v>2.2349999999999999</v>
      </c>
      <c r="D7" s="15">
        <v>2.7429999999999999</v>
      </c>
      <c r="E7" s="15">
        <v>2.7730000000000001</v>
      </c>
      <c r="F7" s="16">
        <v>14.045999999999999</v>
      </c>
      <c r="G7" s="17">
        <v>0.84499999999999997</v>
      </c>
      <c r="H7" s="17">
        <v>7.4999999999999997E-2</v>
      </c>
      <c r="I7" s="15">
        <v>3.5009999999999999</v>
      </c>
      <c r="J7" s="15">
        <v>3.7250000000000001</v>
      </c>
      <c r="K7" s="15">
        <v>3.9750000000000001</v>
      </c>
      <c r="L7" s="17">
        <v>-0.34300000000000003</v>
      </c>
      <c r="M7" s="19">
        <v>7.9000000000000001E-2</v>
      </c>
    </row>
    <row r="8" spans="2:28" x14ac:dyDescent="0.25">
      <c r="B8" s="14" t="s">
        <v>19</v>
      </c>
      <c r="C8" s="15">
        <v>4.2569999999999997</v>
      </c>
      <c r="D8" s="15">
        <v>4.3620000000000001</v>
      </c>
      <c r="E8" s="15">
        <v>6.1429999999999998</v>
      </c>
      <c r="F8" s="16">
        <v>10.718999999999999</v>
      </c>
      <c r="G8" s="17">
        <v>0.36</v>
      </c>
      <c r="H8" s="17">
        <v>9.4E-2</v>
      </c>
      <c r="I8" s="15">
        <v>6.6126300000000002</v>
      </c>
      <c r="J8" s="15">
        <v>6.2169999999999996</v>
      </c>
      <c r="K8" s="15">
        <v>6.9290000000000003</v>
      </c>
      <c r="L8" s="17">
        <v>-0.13500000000000001</v>
      </c>
      <c r="M8" s="19">
        <v>9.6000000000000002E-2</v>
      </c>
    </row>
    <row r="9" spans="2:28" x14ac:dyDescent="0.25">
      <c r="B9" s="20" t="s">
        <v>20</v>
      </c>
      <c r="C9" s="21">
        <v>56.464999999999996</v>
      </c>
      <c r="D9" s="21">
        <v>63.682000000000002</v>
      </c>
      <c r="E9" s="21">
        <v>59.817</v>
      </c>
      <c r="F9" s="22">
        <v>81.571449999999999</v>
      </c>
      <c r="G9" s="23">
        <v>0.13</v>
      </c>
      <c r="H9" s="24">
        <v>1</v>
      </c>
      <c r="I9" s="21">
        <v>74.303840000000008</v>
      </c>
      <c r="J9" s="21">
        <v>77.587000000000003</v>
      </c>
      <c r="K9" s="21">
        <v>81.731999999999999</v>
      </c>
      <c r="L9" s="25">
        <v>1E-3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28" t="s">
        <v>21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32" t="s">
        <v>11</v>
      </c>
      <c r="H13" s="233"/>
      <c r="I13" s="40" t="s">
        <v>12</v>
      </c>
      <c r="J13" s="40" t="s">
        <v>13</v>
      </c>
      <c r="K13" s="40" t="s">
        <v>14</v>
      </c>
      <c r="L13" s="232" t="s">
        <v>15</v>
      </c>
      <c r="M13" s="234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1.0620000000000001</v>
      </c>
      <c r="D15" s="49">
        <v>0.66300000000000003</v>
      </c>
      <c r="E15" s="49">
        <v>0.82399999999999995</v>
      </c>
      <c r="F15" s="50">
        <v>7.2314999999999996</v>
      </c>
      <c r="G15" s="51">
        <v>0.89500000000000002</v>
      </c>
      <c r="H15" s="51">
        <v>3.2000000000000001E-2</v>
      </c>
      <c r="I15" s="49">
        <v>1.2</v>
      </c>
      <c r="J15" s="49">
        <v>1.2</v>
      </c>
      <c r="K15" s="49">
        <v>1.3</v>
      </c>
      <c r="L15" s="51">
        <v>-0.436</v>
      </c>
      <c r="M15" s="52">
        <v>3.4000000000000002E-2</v>
      </c>
    </row>
    <row r="16" spans="2:28" x14ac:dyDescent="0.25">
      <c r="B16" s="53" t="s">
        <v>25</v>
      </c>
      <c r="C16" s="54">
        <v>1.0620000000000001</v>
      </c>
      <c r="D16" s="55">
        <v>0.66300000000000003</v>
      </c>
      <c r="E16" s="56">
        <v>0.82399999999999995</v>
      </c>
      <c r="F16" s="56">
        <v>7.2314999999999996</v>
      </c>
      <c r="G16" s="57">
        <v>0.89500000000000002</v>
      </c>
      <c r="H16" s="57">
        <v>3.2000000000000001E-2</v>
      </c>
      <c r="I16" s="55">
        <v>1.2</v>
      </c>
      <c r="J16" s="55">
        <v>1.2</v>
      </c>
      <c r="K16" s="56">
        <v>1.3</v>
      </c>
      <c r="L16" s="57">
        <v>-0.436</v>
      </c>
      <c r="M16" s="57">
        <v>3.4000000000000002E-2</v>
      </c>
    </row>
    <row r="17" spans="2:13" x14ac:dyDescent="0.25">
      <c r="B17" s="58" t="s">
        <v>26</v>
      </c>
      <c r="C17" s="49">
        <v>64.268000000000001</v>
      </c>
      <c r="D17" s="49">
        <v>63.017000000000003</v>
      </c>
      <c r="E17" s="49">
        <v>70.600999999999999</v>
      </c>
      <c r="F17" s="59">
        <v>74.34</v>
      </c>
      <c r="G17" s="60">
        <v>0.05</v>
      </c>
      <c r="H17" s="60">
        <v>0.96799999999999997</v>
      </c>
      <c r="I17" s="49">
        <v>73.103999999999999</v>
      </c>
      <c r="J17" s="49">
        <v>76.387</v>
      </c>
      <c r="K17" s="49">
        <v>79.808999999999997</v>
      </c>
      <c r="L17" s="60">
        <v>2.4E-2</v>
      </c>
      <c r="M17" s="61">
        <v>0.96599999999999997</v>
      </c>
    </row>
    <row r="18" spans="2:13" x14ac:dyDescent="0.25">
      <c r="B18" s="62" t="s">
        <v>27</v>
      </c>
      <c r="C18" s="63">
        <v>65.33</v>
      </c>
      <c r="D18" s="63">
        <v>63.68</v>
      </c>
      <c r="E18" s="64">
        <v>71.424999999999997</v>
      </c>
      <c r="F18" s="64">
        <v>81.5715</v>
      </c>
      <c r="G18" s="65">
        <v>7.6999999999999999E-2</v>
      </c>
      <c r="H18" s="65">
        <v>1</v>
      </c>
      <c r="I18" s="63">
        <v>74.304000000000002</v>
      </c>
      <c r="J18" s="63">
        <v>77.587000000000003</v>
      </c>
      <c r="K18" s="64">
        <v>81.108999999999995</v>
      </c>
      <c r="L18" s="65">
        <v>-2E-3</v>
      </c>
      <c r="M18" s="66">
        <v>1</v>
      </c>
    </row>
    <row r="19" spans="2:13" x14ac:dyDescent="0.25">
      <c r="B19" s="42" t="s">
        <v>28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29</v>
      </c>
      <c r="C20" s="49">
        <v>56.465000000000003</v>
      </c>
      <c r="D20" s="49">
        <v>63.682000000000002</v>
      </c>
      <c r="E20" s="49">
        <v>59.817</v>
      </c>
      <c r="F20" s="50">
        <v>81.571449999999999</v>
      </c>
      <c r="G20" s="71">
        <v>0.13</v>
      </c>
      <c r="H20" s="71">
        <v>1</v>
      </c>
      <c r="I20" s="49">
        <v>74.303840000000008</v>
      </c>
      <c r="J20" s="49">
        <v>77.587000000000003</v>
      </c>
      <c r="K20" s="49">
        <v>81.731999999999999</v>
      </c>
      <c r="L20" s="71">
        <v>1E-3</v>
      </c>
      <c r="M20" s="72">
        <v>1</v>
      </c>
    </row>
    <row r="21" spans="2:13" x14ac:dyDescent="0.25">
      <c r="B21" s="53" t="s">
        <v>30</v>
      </c>
      <c r="C21" s="73">
        <v>32.378</v>
      </c>
      <c r="D21" s="74">
        <v>35.631999999999998</v>
      </c>
      <c r="E21" s="75">
        <v>37.031999999999996</v>
      </c>
      <c r="F21" s="75">
        <v>38.732999999999997</v>
      </c>
      <c r="G21" s="76">
        <v>6.2E-2</v>
      </c>
      <c r="H21" s="76">
        <v>0.55700000000000005</v>
      </c>
      <c r="I21" s="74">
        <v>43.734000000000002</v>
      </c>
      <c r="J21" s="74">
        <v>46.808</v>
      </c>
      <c r="K21" s="75">
        <v>50.319000000000003</v>
      </c>
      <c r="L21" s="76">
        <v>9.0999999999999998E-2</v>
      </c>
      <c r="M21" s="76">
        <v>0.57099999999999995</v>
      </c>
    </row>
    <row r="22" spans="2:13" x14ac:dyDescent="0.25">
      <c r="B22" s="53" t="s">
        <v>31</v>
      </c>
      <c r="C22" s="77">
        <v>22.957000000000001</v>
      </c>
      <c r="D22" s="78">
        <v>26.806000000000001</v>
      </c>
      <c r="E22" s="79">
        <v>21.603000000000002</v>
      </c>
      <c r="F22" s="79">
        <v>41.803449999999998</v>
      </c>
      <c r="G22" s="80">
        <v>0.221</v>
      </c>
      <c r="H22" s="80">
        <v>0.42499999999999999</v>
      </c>
      <c r="I22" s="78">
        <v>30.569839999999999</v>
      </c>
      <c r="J22" s="78">
        <v>30.779</v>
      </c>
      <c r="K22" s="79">
        <v>31.413</v>
      </c>
      <c r="L22" s="80">
        <v>-9.0999999999999998E-2</v>
      </c>
      <c r="M22" s="80">
        <v>0.42599999999999999</v>
      </c>
    </row>
    <row r="23" spans="2:13" x14ac:dyDescent="0.25">
      <c r="B23" s="53" t="s">
        <v>32</v>
      </c>
      <c r="C23" s="81">
        <v>1.1299999999999999</v>
      </c>
      <c r="D23" s="82">
        <v>1.244</v>
      </c>
      <c r="E23" s="83">
        <v>1.1819999999999999</v>
      </c>
      <c r="F23" s="83">
        <v>1.0349999999999999</v>
      </c>
      <c r="G23" s="84">
        <v>-2.9000000000000001E-2</v>
      </c>
      <c r="H23" s="84">
        <v>1.7999999999999999E-2</v>
      </c>
      <c r="I23" s="82">
        <v>0</v>
      </c>
      <c r="J23" s="82">
        <v>0</v>
      </c>
      <c r="K23" s="83">
        <v>0</v>
      </c>
      <c r="L23" s="84">
        <v>-1</v>
      </c>
      <c r="M23" s="84">
        <v>3.0000000000000001E-3</v>
      </c>
    </row>
    <row r="24" spans="2:13" x14ac:dyDescent="0.25">
      <c r="B24" s="62" t="s">
        <v>33</v>
      </c>
      <c r="C24" s="85">
        <v>56.465000000000003</v>
      </c>
      <c r="D24" s="85">
        <v>63.682000000000002</v>
      </c>
      <c r="E24" s="86">
        <v>59.817</v>
      </c>
      <c r="F24" s="86">
        <v>81.571449999999999</v>
      </c>
      <c r="G24" s="65">
        <v>0.13</v>
      </c>
      <c r="H24" s="65">
        <v>1</v>
      </c>
      <c r="I24" s="85">
        <v>74.303840000000008</v>
      </c>
      <c r="J24" s="85">
        <v>77.587000000000003</v>
      </c>
      <c r="K24" s="86">
        <v>81.731999999999999</v>
      </c>
      <c r="L24" s="65">
        <v>1E-3</v>
      </c>
      <c r="M24" s="66">
        <v>1</v>
      </c>
    </row>
    <row r="25" spans="2:13" x14ac:dyDescent="0.25">
      <c r="B25" s="87" t="s">
        <v>34</v>
      </c>
      <c r="C25" s="88">
        <v>8.9</v>
      </c>
      <c r="D25" s="88">
        <v>0</v>
      </c>
      <c r="E25" s="89">
        <v>11.6</v>
      </c>
      <c r="F25" s="89">
        <v>0</v>
      </c>
      <c r="G25" s="90">
        <v>-1</v>
      </c>
      <c r="H25" s="90"/>
      <c r="I25" s="88">
        <v>0</v>
      </c>
      <c r="J25" s="88">
        <v>0</v>
      </c>
      <c r="K25" s="89">
        <v>-0.6</v>
      </c>
      <c r="L25" s="90">
        <v>0</v>
      </c>
      <c r="M25" s="91"/>
    </row>
    <row r="26" spans="2:13" x14ac:dyDescent="0.25">
      <c r="B26" s="42"/>
      <c r="C26" s="78"/>
      <c r="D26" s="78"/>
      <c r="E26" s="78"/>
      <c r="F26" s="78"/>
      <c r="G26" s="92"/>
      <c r="H26" s="92"/>
      <c r="I26" s="78"/>
      <c r="J26" s="78"/>
      <c r="K26" s="78"/>
      <c r="L26" s="92"/>
      <c r="M26" s="93"/>
    </row>
    <row r="27" spans="2:13" x14ac:dyDescent="0.25">
      <c r="B27" s="94" t="s">
        <v>35</v>
      </c>
      <c r="C27" s="78"/>
      <c r="D27" s="78"/>
      <c r="E27" s="78"/>
      <c r="F27" s="78"/>
      <c r="G27" s="95"/>
      <c r="H27" s="95"/>
      <c r="I27" s="78"/>
      <c r="J27" s="78"/>
      <c r="K27" s="78"/>
      <c r="L27" s="95"/>
      <c r="M27" s="95"/>
    </row>
    <row r="28" spans="2:13" ht="18" x14ac:dyDescent="0.25">
      <c r="B28" s="96" t="s">
        <v>36</v>
      </c>
      <c r="C28" s="97">
        <v>9.597999999999999</v>
      </c>
      <c r="D28" s="97">
        <v>1.7060000000000031</v>
      </c>
      <c r="E28" s="97">
        <v>10.384999999999991</v>
      </c>
      <c r="F28" s="98">
        <v>0.40100000000001046</v>
      </c>
      <c r="G28" s="51">
        <v>-0.65300000000000002</v>
      </c>
      <c r="H28" s="51">
        <v>1</v>
      </c>
      <c r="I28" s="97">
        <v>2.2000000000005571E-2</v>
      </c>
      <c r="J28" s="97">
        <v>1.1680000000000064</v>
      </c>
      <c r="K28" s="99">
        <v>-1.3950000000000102</v>
      </c>
      <c r="L28" s="51">
        <v>-2.5150000000000001</v>
      </c>
      <c r="M28" s="52">
        <v>1</v>
      </c>
    </row>
    <row r="29" spans="2:13" x14ac:dyDescent="0.25">
      <c r="B29" s="100" t="s">
        <v>37</v>
      </c>
      <c r="C29" s="78"/>
      <c r="D29" s="78"/>
      <c r="E29" s="78"/>
      <c r="F29" s="101"/>
      <c r="G29" s="51"/>
      <c r="H29" s="51"/>
      <c r="I29" s="78"/>
      <c r="J29" s="78"/>
      <c r="K29" s="78"/>
      <c r="L29" s="51"/>
      <c r="M29" s="52"/>
    </row>
    <row r="30" spans="2:13" x14ac:dyDescent="0.25">
      <c r="B30" s="100" t="s">
        <v>38</v>
      </c>
      <c r="C30" s="49">
        <v>1.0409999999999999</v>
      </c>
      <c r="D30" s="49">
        <v>0.72699999999999998</v>
      </c>
      <c r="E30" s="49">
        <v>0.76700000000000002</v>
      </c>
      <c r="F30" s="50">
        <v>1.554</v>
      </c>
      <c r="G30" s="51">
        <v>0.14299999999999999</v>
      </c>
      <c r="H30" s="51">
        <v>1.4999999999999999E-2</v>
      </c>
      <c r="I30" s="49">
        <v>1.2</v>
      </c>
      <c r="J30" s="49">
        <v>1.2</v>
      </c>
      <c r="K30" s="49">
        <v>1.3</v>
      </c>
      <c r="L30" s="51">
        <v>-5.8000000000000003E-2</v>
      </c>
      <c r="M30" s="52">
        <v>1.7000000000000001E-2</v>
      </c>
    </row>
    <row r="31" spans="2:13" x14ac:dyDescent="0.25">
      <c r="B31" s="102" t="s">
        <v>39</v>
      </c>
      <c r="C31" s="54">
        <v>1.0409999999999999</v>
      </c>
      <c r="D31" s="55">
        <v>0.72699999999999998</v>
      </c>
      <c r="E31" s="55">
        <v>0.76700000000000002</v>
      </c>
      <c r="F31" s="103">
        <v>1.554</v>
      </c>
      <c r="G31" s="57">
        <v>0.14299999999999999</v>
      </c>
      <c r="H31" s="57">
        <v>1.4999999999999999E-2</v>
      </c>
      <c r="I31" s="55">
        <v>1.2</v>
      </c>
      <c r="J31" s="55">
        <v>1.2</v>
      </c>
      <c r="K31" s="56">
        <v>1.3</v>
      </c>
      <c r="L31" s="57">
        <v>-5.8000000000000003E-2</v>
      </c>
      <c r="M31" s="57">
        <v>1.7000000000000001E-2</v>
      </c>
    </row>
    <row r="32" spans="2:13" x14ac:dyDescent="0.25">
      <c r="B32" s="100" t="s">
        <v>26</v>
      </c>
      <c r="C32" s="49">
        <v>64.268000000000001</v>
      </c>
      <c r="D32" s="49">
        <v>63.017000000000003</v>
      </c>
      <c r="E32" s="49">
        <v>70.600999999999999</v>
      </c>
      <c r="F32" s="50">
        <v>74.34</v>
      </c>
      <c r="G32" s="51">
        <v>0.05</v>
      </c>
      <c r="H32" s="51">
        <v>0.98499999999999999</v>
      </c>
      <c r="I32" s="49">
        <v>73.103999999999999</v>
      </c>
      <c r="J32" s="49">
        <v>76.387</v>
      </c>
      <c r="K32" s="49">
        <v>79.808999999999997</v>
      </c>
      <c r="L32" s="51">
        <v>2.4E-2</v>
      </c>
      <c r="M32" s="52">
        <v>0.98299999999999998</v>
      </c>
    </row>
    <row r="33" spans="2:13" ht="18" x14ac:dyDescent="0.25">
      <c r="B33" s="100" t="s">
        <v>40</v>
      </c>
      <c r="C33" s="49">
        <v>2.1000000000000001E-2</v>
      </c>
      <c r="D33" s="49">
        <v>6.0000000000000001E-3</v>
      </c>
      <c r="E33" s="49">
        <v>1.7999999999999999E-2</v>
      </c>
      <c r="F33" s="50">
        <v>0</v>
      </c>
      <c r="G33" s="51">
        <v>-1</v>
      </c>
      <c r="H33" s="51">
        <v>0</v>
      </c>
      <c r="I33" s="49">
        <v>0</v>
      </c>
      <c r="J33" s="49">
        <v>0</v>
      </c>
      <c r="K33" s="49">
        <v>0</v>
      </c>
      <c r="L33" s="51">
        <v>0</v>
      </c>
      <c r="M33" s="52">
        <v>0</v>
      </c>
    </row>
    <row r="34" spans="2:13" x14ac:dyDescent="0.25">
      <c r="B34" s="104" t="s">
        <v>41</v>
      </c>
      <c r="C34" s="85">
        <v>65.33</v>
      </c>
      <c r="D34" s="85">
        <v>63.75</v>
      </c>
      <c r="E34" s="85">
        <v>71.385999999999996</v>
      </c>
      <c r="F34" s="105">
        <v>75.894000000000005</v>
      </c>
      <c r="G34" s="106">
        <v>5.0999999999999997E-2</v>
      </c>
      <c r="H34" s="106">
        <v>1</v>
      </c>
      <c r="I34" s="85">
        <v>74.304000000000002</v>
      </c>
      <c r="J34" s="85">
        <v>77.587000000000003</v>
      </c>
      <c r="K34" s="86">
        <v>81.108999999999995</v>
      </c>
      <c r="L34" s="106">
        <v>2.1999999999999999E-2</v>
      </c>
      <c r="M34" s="107">
        <v>1</v>
      </c>
    </row>
    <row r="35" spans="2:13" x14ac:dyDescent="0.25">
      <c r="B35" s="108" t="s">
        <v>42</v>
      </c>
      <c r="C35" s="67"/>
      <c r="D35" s="67"/>
      <c r="E35" s="67"/>
      <c r="F35" s="68"/>
      <c r="G35" s="109"/>
      <c r="H35" s="109"/>
      <c r="I35" s="67"/>
      <c r="J35" s="67"/>
      <c r="K35" s="67"/>
      <c r="L35" s="109"/>
      <c r="M35" s="110"/>
    </row>
    <row r="36" spans="2:13" x14ac:dyDescent="0.25">
      <c r="B36" s="100" t="s">
        <v>43</v>
      </c>
      <c r="C36" s="49">
        <v>55.731999999999999</v>
      </c>
      <c r="D36" s="49">
        <v>62.043999999999997</v>
      </c>
      <c r="E36" s="49">
        <v>61.001000000000005</v>
      </c>
      <c r="F36" s="50">
        <v>75.492999999999995</v>
      </c>
      <c r="G36" s="51">
        <v>0.106</v>
      </c>
      <c r="H36" s="51">
        <v>1</v>
      </c>
      <c r="I36" s="49">
        <v>74.281999999999996</v>
      </c>
      <c r="J36" s="49">
        <v>76.418999999999997</v>
      </c>
      <c r="K36" s="49">
        <v>82.504000000000005</v>
      </c>
      <c r="L36" s="51">
        <v>0.03</v>
      </c>
      <c r="M36" s="52">
        <v>1</v>
      </c>
    </row>
    <row r="37" spans="2:13" x14ac:dyDescent="0.25">
      <c r="B37" s="102" t="s">
        <v>30</v>
      </c>
      <c r="C37" s="73">
        <v>33.32</v>
      </c>
      <c r="D37" s="74">
        <v>36.091000000000001</v>
      </c>
      <c r="E37" s="74">
        <v>35.874000000000002</v>
      </c>
      <c r="F37" s="111">
        <v>38.732999999999997</v>
      </c>
      <c r="G37" s="76">
        <v>5.0999999999999997E-2</v>
      </c>
      <c r="H37" s="76">
        <v>0.56999999999999995</v>
      </c>
      <c r="I37" s="74">
        <v>43.734000000000002</v>
      </c>
      <c r="J37" s="74">
        <v>46.808</v>
      </c>
      <c r="K37" s="75">
        <v>50.319000000000003</v>
      </c>
      <c r="L37" s="76">
        <v>9.0999999999999998E-2</v>
      </c>
      <c r="M37" s="76">
        <v>0.58099999999999996</v>
      </c>
    </row>
    <row r="38" spans="2:13" x14ac:dyDescent="0.25">
      <c r="B38" s="102" t="s">
        <v>31</v>
      </c>
      <c r="C38" s="81">
        <v>22.411999999999999</v>
      </c>
      <c r="D38" s="82">
        <v>25.952999999999999</v>
      </c>
      <c r="E38" s="82">
        <v>25.126999999999999</v>
      </c>
      <c r="F38" s="112">
        <v>36.76</v>
      </c>
      <c r="G38" s="84">
        <v>0.17899999999999999</v>
      </c>
      <c r="H38" s="84">
        <v>0.43</v>
      </c>
      <c r="I38" s="82">
        <v>30.547999999999998</v>
      </c>
      <c r="J38" s="82">
        <v>29.611000000000001</v>
      </c>
      <c r="K38" s="83">
        <v>32.185000000000002</v>
      </c>
      <c r="L38" s="84">
        <v>-4.2999999999999997E-2</v>
      </c>
      <c r="M38" s="84">
        <v>0.41899999999999998</v>
      </c>
    </row>
    <row r="39" spans="2:13" x14ac:dyDescent="0.25">
      <c r="B39" s="104" t="s">
        <v>44</v>
      </c>
      <c r="C39" s="85">
        <v>55.731999999999999</v>
      </c>
      <c r="D39" s="85">
        <v>62.043999999999997</v>
      </c>
      <c r="E39" s="85">
        <v>61.001000000000005</v>
      </c>
      <c r="F39" s="105">
        <v>75.492999999999995</v>
      </c>
      <c r="G39" s="106">
        <v>0.106</v>
      </c>
      <c r="H39" s="106">
        <v>1</v>
      </c>
      <c r="I39" s="85">
        <v>74.281999999999996</v>
      </c>
      <c r="J39" s="85">
        <v>76.418999999999997</v>
      </c>
      <c r="K39" s="86">
        <v>82.504000000000005</v>
      </c>
      <c r="L39" s="106">
        <v>0.03</v>
      </c>
      <c r="M39" s="107">
        <v>1</v>
      </c>
    </row>
    <row r="40" spans="2:13" ht="18" x14ac:dyDescent="0.25">
      <c r="B40" s="100" t="s">
        <v>45</v>
      </c>
      <c r="C40" s="49">
        <v>-2.0609999999999999</v>
      </c>
      <c r="D40" s="49">
        <v>-1.05</v>
      </c>
      <c r="E40" s="49">
        <v>-0.92</v>
      </c>
      <c r="F40" s="50">
        <v>-1.6</v>
      </c>
      <c r="G40" s="51">
        <v>-8.1000000000000003E-2</v>
      </c>
      <c r="H40" s="51">
        <v>1</v>
      </c>
      <c r="I40" s="49">
        <v>-0.86</v>
      </c>
      <c r="J40" s="49">
        <v>-1.9</v>
      </c>
      <c r="K40" s="113">
        <v>-0.1</v>
      </c>
      <c r="L40" s="51">
        <v>-0.60299999999999998</v>
      </c>
      <c r="M40" s="52">
        <v>1</v>
      </c>
    </row>
    <row r="41" spans="2:13" ht="18" x14ac:dyDescent="0.25">
      <c r="B41" s="102" t="s">
        <v>46</v>
      </c>
      <c r="C41" s="73">
        <v>-1.379</v>
      </c>
      <c r="D41" s="74">
        <v>-0.66500000000000004</v>
      </c>
      <c r="E41" s="74">
        <v>-0.92</v>
      </c>
      <c r="F41" s="111">
        <v>-1.6</v>
      </c>
      <c r="G41" s="76">
        <v>5.0999999999999997E-2</v>
      </c>
      <c r="H41" s="76">
        <v>0.82599999999999996</v>
      </c>
      <c r="I41" s="74">
        <v>-0.7</v>
      </c>
      <c r="J41" s="74">
        <v>-1.9</v>
      </c>
      <c r="K41" s="74">
        <v>-0.1</v>
      </c>
      <c r="L41" s="76">
        <v>-0.60299999999999998</v>
      </c>
      <c r="M41" s="76">
        <v>0.95299999999999996</v>
      </c>
    </row>
    <row r="42" spans="2:13" ht="18" x14ac:dyDescent="0.25">
      <c r="B42" s="102" t="s">
        <v>47</v>
      </c>
      <c r="C42" s="81">
        <v>-0.68200000000000005</v>
      </c>
      <c r="D42" s="82">
        <v>-0.38500000000000001</v>
      </c>
      <c r="E42" s="82">
        <v>0</v>
      </c>
      <c r="F42" s="112">
        <v>0</v>
      </c>
      <c r="G42" s="84">
        <v>-1</v>
      </c>
      <c r="H42" s="84">
        <v>0.17399999999999999</v>
      </c>
      <c r="I42" s="82">
        <v>-0.16</v>
      </c>
      <c r="J42" s="82">
        <v>0</v>
      </c>
      <c r="K42" s="82">
        <v>0</v>
      </c>
      <c r="L42" s="84">
        <v>0</v>
      </c>
      <c r="M42" s="84">
        <v>4.7E-2</v>
      </c>
    </row>
    <row r="43" spans="2:13" ht="18" x14ac:dyDescent="0.25">
      <c r="B43" s="114" t="s">
        <v>48</v>
      </c>
      <c r="C43" s="115">
        <v>7.536999999999999</v>
      </c>
      <c r="D43" s="115">
        <v>0.65600000000000303</v>
      </c>
      <c r="E43" s="115">
        <v>9.464999999999991</v>
      </c>
      <c r="F43" s="116">
        <v>-1.1989999999999896</v>
      </c>
      <c r="G43" s="117">
        <v>-1.542</v>
      </c>
      <c r="H43" s="117">
        <v>7.1999999999999995E-2</v>
      </c>
      <c r="I43" s="115">
        <v>-0.83799999999999442</v>
      </c>
      <c r="J43" s="115">
        <v>-0.73199999999999354</v>
      </c>
      <c r="K43" s="118">
        <v>-1.4950000000000103</v>
      </c>
      <c r="L43" s="117">
        <v>7.5999999999999998E-2</v>
      </c>
      <c r="M43" s="119">
        <v>-1.2999999999999999E-2</v>
      </c>
    </row>
    <row r="44" spans="2:13" x14ac:dyDescent="0.25">
      <c r="B44" s="42"/>
      <c r="C44" s="78"/>
      <c r="D44" s="78"/>
      <c r="E44" s="78"/>
      <c r="F44" s="78"/>
      <c r="G44" s="120"/>
      <c r="H44" s="120"/>
      <c r="I44" s="78"/>
      <c r="J44" s="78"/>
      <c r="K44" s="78"/>
      <c r="L44" s="120"/>
      <c r="M44" s="120"/>
    </row>
    <row r="45" spans="2:13" ht="18" x14ac:dyDescent="0.25">
      <c r="B45" s="58" t="s">
        <v>49</v>
      </c>
      <c r="C45" s="78"/>
      <c r="D45" s="78"/>
      <c r="E45" s="78"/>
      <c r="F45" s="78"/>
      <c r="G45" s="121"/>
      <c r="H45" s="121"/>
      <c r="I45" s="78"/>
      <c r="J45" s="78"/>
      <c r="K45" s="78"/>
      <c r="L45" s="121"/>
      <c r="M45" s="121"/>
    </row>
    <row r="46" spans="2:13" x14ac:dyDescent="0.25">
      <c r="B46" s="122" t="s">
        <v>50</v>
      </c>
      <c r="C46" s="74">
        <v>3.4830000000000001</v>
      </c>
      <c r="D46" s="74">
        <v>3.2770000000000001</v>
      </c>
      <c r="E46" s="74">
        <v>3.0150000000000001</v>
      </c>
      <c r="F46" s="111">
        <v>2.3620000000000001</v>
      </c>
      <c r="G46" s="76">
        <v>-0.121</v>
      </c>
      <c r="H46" s="76">
        <v>9.5000000000000001E-2</v>
      </c>
      <c r="I46" s="74">
        <v>2.15</v>
      </c>
      <c r="J46" s="74">
        <v>2.64</v>
      </c>
      <c r="K46" s="74">
        <v>2.4500000000000002</v>
      </c>
      <c r="L46" s="76">
        <v>1.2E-2</v>
      </c>
      <c r="M46" s="123">
        <v>0.13</v>
      </c>
    </row>
    <row r="47" spans="2:13" x14ac:dyDescent="0.25">
      <c r="B47" s="124" t="s">
        <v>51</v>
      </c>
      <c r="C47" s="78"/>
      <c r="D47" s="78"/>
      <c r="E47" s="78"/>
      <c r="F47" s="101"/>
      <c r="G47" s="80"/>
      <c r="H47" s="80"/>
      <c r="I47" s="78"/>
      <c r="J47" s="78"/>
      <c r="K47" s="78"/>
      <c r="L47" s="80"/>
      <c r="M47" s="125"/>
    </row>
    <row r="48" spans="2:13" x14ac:dyDescent="0.25">
      <c r="B48" s="124" t="s">
        <v>52</v>
      </c>
      <c r="C48" s="126">
        <v>-1.379</v>
      </c>
      <c r="D48" s="127">
        <v>-0.66500000000000004</v>
      </c>
      <c r="E48" s="127">
        <v>-0.92</v>
      </c>
      <c r="F48" s="128">
        <v>-1.6</v>
      </c>
      <c r="G48" s="129">
        <v>5.0999999999999997E-2</v>
      </c>
      <c r="H48" s="129">
        <v>1</v>
      </c>
      <c r="I48" s="127">
        <v>-0.7</v>
      </c>
      <c r="J48" s="127">
        <v>-1.9</v>
      </c>
      <c r="K48" s="127">
        <v>-0.1</v>
      </c>
      <c r="L48" s="129">
        <v>-0.60299999999999998</v>
      </c>
      <c r="M48" s="129">
        <v>1</v>
      </c>
    </row>
    <row r="49" spans="2:13" x14ac:dyDescent="0.25">
      <c r="B49" s="53" t="s">
        <v>53</v>
      </c>
      <c r="C49" s="78">
        <v>6.0000000000000001E-3</v>
      </c>
      <c r="D49" s="78">
        <v>0</v>
      </c>
      <c r="E49" s="78">
        <v>0</v>
      </c>
      <c r="F49" s="101">
        <v>0</v>
      </c>
      <c r="G49" s="80">
        <v>-1</v>
      </c>
      <c r="H49" s="80">
        <v>0</v>
      </c>
      <c r="I49" s="78">
        <v>0</v>
      </c>
      <c r="J49" s="78">
        <v>0</v>
      </c>
      <c r="K49" s="78">
        <v>0</v>
      </c>
      <c r="L49" s="80">
        <v>0</v>
      </c>
      <c r="M49" s="125">
        <v>0</v>
      </c>
    </row>
    <row r="50" spans="2:13" x14ac:dyDescent="0.25">
      <c r="B50" s="53" t="s">
        <v>54</v>
      </c>
      <c r="C50" s="78">
        <v>0.31900000000000001</v>
      </c>
      <c r="D50" s="78">
        <v>0.28100000000000003</v>
      </c>
      <c r="E50" s="78">
        <v>8.6999999999999994E-2</v>
      </c>
      <c r="F50" s="101">
        <v>0.22600000000000001</v>
      </c>
      <c r="G50" s="80">
        <v>-0.109</v>
      </c>
      <c r="H50" s="80">
        <v>7.0000000000000001E-3</v>
      </c>
      <c r="I50" s="78">
        <v>0.23899999999999999</v>
      </c>
      <c r="J50" s="78">
        <v>0.24</v>
      </c>
      <c r="K50" s="78">
        <v>0.24</v>
      </c>
      <c r="L50" s="80">
        <v>0.02</v>
      </c>
      <c r="M50" s="125">
        <v>1.2999999999999999E-2</v>
      </c>
    </row>
    <row r="51" spans="2:13" x14ac:dyDescent="0.25">
      <c r="B51" s="53" t="s">
        <v>55</v>
      </c>
      <c r="C51" s="78">
        <v>1.341</v>
      </c>
      <c r="D51" s="78">
        <v>1.0089999999999999</v>
      </c>
      <c r="E51" s="78">
        <v>2.89</v>
      </c>
      <c r="F51" s="101">
        <v>1.2</v>
      </c>
      <c r="G51" s="80">
        <v>-3.5999999999999997E-2</v>
      </c>
      <c r="H51" s="80">
        <v>4.8000000000000001E-2</v>
      </c>
      <c r="I51" s="78">
        <v>1.2</v>
      </c>
      <c r="J51" s="78">
        <v>1.2</v>
      </c>
      <c r="K51" s="78">
        <v>1.3</v>
      </c>
      <c r="L51" s="80">
        <v>2.7E-2</v>
      </c>
      <c r="M51" s="125">
        <v>6.7000000000000004E-2</v>
      </c>
    </row>
    <row r="52" spans="2:13" x14ac:dyDescent="0.25">
      <c r="B52" s="53" t="s">
        <v>56</v>
      </c>
      <c r="C52" s="78">
        <v>25.192</v>
      </c>
      <c r="D52" s="78">
        <v>25.847999999999999</v>
      </c>
      <c r="E52" s="78">
        <v>35.314</v>
      </c>
      <c r="F52" s="101">
        <v>24</v>
      </c>
      <c r="G52" s="80">
        <v>-1.6E-2</v>
      </c>
      <c r="H52" s="80">
        <v>0.85</v>
      </c>
      <c r="I52" s="78">
        <v>22</v>
      </c>
      <c r="J52" s="78">
        <v>15</v>
      </c>
      <c r="K52" s="78">
        <v>7.5</v>
      </c>
      <c r="L52" s="80">
        <v>-0.32100000000000001</v>
      </c>
      <c r="M52" s="125">
        <v>0.79100000000000004</v>
      </c>
    </row>
    <row r="53" spans="2:13" x14ac:dyDescent="0.25">
      <c r="B53" s="62" t="s">
        <v>57</v>
      </c>
      <c r="C53" s="85">
        <v>30.341000000000001</v>
      </c>
      <c r="D53" s="85">
        <v>30.414999999999999</v>
      </c>
      <c r="E53" s="85">
        <v>41.305999999999997</v>
      </c>
      <c r="F53" s="105">
        <v>27.788</v>
      </c>
      <c r="G53" s="106">
        <v>-2.9000000000000001E-2</v>
      </c>
      <c r="H53" s="106">
        <v>1</v>
      </c>
      <c r="I53" s="85">
        <v>25.588999999999999</v>
      </c>
      <c r="J53" s="85">
        <v>19.079999999999998</v>
      </c>
      <c r="K53" s="85">
        <v>11.49</v>
      </c>
      <c r="L53" s="106">
        <v>-0.255</v>
      </c>
      <c r="M53" s="107">
        <v>1</v>
      </c>
    </row>
    <row r="54" spans="2:13" x14ac:dyDescent="0.25">
      <c r="B54" s="53" t="s">
        <v>58</v>
      </c>
      <c r="C54" s="78">
        <v>25.474</v>
      </c>
      <c r="D54" s="78">
        <v>25.47</v>
      </c>
      <c r="E54" s="78">
        <v>37.079000000000001</v>
      </c>
      <c r="F54" s="101">
        <v>24.388000000000002</v>
      </c>
      <c r="G54" s="80">
        <v>-1.4E-2</v>
      </c>
      <c r="H54" s="80">
        <v>0.86299999999999999</v>
      </c>
      <c r="I54" s="78">
        <v>22.036000000000001</v>
      </c>
      <c r="J54" s="78">
        <v>15.88</v>
      </c>
      <c r="K54" s="78">
        <v>8.49</v>
      </c>
      <c r="L54" s="80">
        <v>-0.29699999999999999</v>
      </c>
      <c r="M54" s="125">
        <v>0.82699999999999996</v>
      </c>
    </row>
    <row r="55" spans="2:13" x14ac:dyDescent="0.25">
      <c r="B55" s="130" t="s">
        <v>59</v>
      </c>
      <c r="C55" s="78">
        <v>3.8860000000000001</v>
      </c>
      <c r="D55" s="78">
        <v>4.7510000000000003</v>
      </c>
      <c r="E55" s="78">
        <v>4.2270000000000003</v>
      </c>
      <c r="F55" s="101">
        <v>3.4</v>
      </c>
      <c r="G55" s="80">
        <v>-4.3999999999999997E-2</v>
      </c>
      <c r="H55" s="80">
        <v>0.127</v>
      </c>
      <c r="I55" s="78">
        <v>3.5529999999999999</v>
      </c>
      <c r="J55" s="78">
        <v>3.2</v>
      </c>
      <c r="K55" s="78">
        <v>3</v>
      </c>
      <c r="L55" s="80">
        <v>-4.1000000000000002E-2</v>
      </c>
      <c r="M55" s="125">
        <v>0.17299999999999999</v>
      </c>
    </row>
    <row r="56" spans="2:13" x14ac:dyDescent="0.25">
      <c r="B56" s="53" t="s">
        <v>60</v>
      </c>
      <c r="C56" s="78">
        <v>0.98099999999999998</v>
      </c>
      <c r="D56" s="78">
        <v>0.19400000000000001</v>
      </c>
      <c r="E56" s="78">
        <v>0</v>
      </c>
      <c r="F56" s="101">
        <v>0</v>
      </c>
      <c r="G56" s="80">
        <v>-1</v>
      </c>
      <c r="H56" s="80">
        <v>0.01</v>
      </c>
      <c r="I56" s="78">
        <v>0</v>
      </c>
      <c r="J56" s="78">
        <v>0</v>
      </c>
      <c r="K56" s="78">
        <v>0</v>
      </c>
      <c r="L56" s="80">
        <v>0</v>
      </c>
      <c r="M56" s="125">
        <v>0</v>
      </c>
    </row>
    <row r="57" spans="2:13" x14ac:dyDescent="0.25">
      <c r="B57" s="62" t="s">
        <v>61</v>
      </c>
      <c r="C57" s="85">
        <v>30.341000000000001</v>
      </c>
      <c r="D57" s="85">
        <v>30.414999999999999</v>
      </c>
      <c r="E57" s="85">
        <v>41.305999999999997</v>
      </c>
      <c r="F57" s="105">
        <v>27.788</v>
      </c>
      <c r="G57" s="106">
        <v>-2.9000000000000001E-2</v>
      </c>
      <c r="H57" s="106">
        <v>1</v>
      </c>
      <c r="I57" s="85">
        <v>25.589000000000002</v>
      </c>
      <c r="J57" s="85">
        <v>19.080000000000002</v>
      </c>
      <c r="K57" s="85">
        <v>11.49</v>
      </c>
      <c r="L57" s="106">
        <v>-0.255</v>
      </c>
      <c r="M57" s="107">
        <v>1</v>
      </c>
    </row>
    <row r="58" spans="2:13" x14ac:dyDescent="0.25">
      <c r="B58" s="131"/>
      <c r="C58" s="132"/>
      <c r="D58" s="132"/>
      <c r="E58" s="133"/>
      <c r="F58" s="133"/>
      <c r="G58" s="133"/>
      <c r="H58" s="133"/>
      <c r="I58" s="133"/>
      <c r="J58" s="133"/>
      <c r="K58" s="134"/>
      <c r="L58" s="134"/>
      <c r="M58" s="13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28"/>
  <sheetViews>
    <sheetView showGridLines="0" workbookViewId="0">
      <selection activeCell="B5" sqref="B5:K26"/>
    </sheetView>
  </sheetViews>
  <sheetFormatPr defaultRowHeight="15" x14ac:dyDescent="0.25"/>
  <cols>
    <col min="1" max="1" width="2.7109375" customWidth="1"/>
    <col min="2" max="4" width="17.7109375" customWidth="1"/>
    <col min="8" max="8" width="10.140625" customWidth="1"/>
  </cols>
  <sheetData>
    <row r="1" spans="2:11" x14ac:dyDescent="0.25">
      <c r="B1" s="135" t="s">
        <v>62</v>
      </c>
    </row>
    <row r="2" spans="2:11" x14ac:dyDescent="0.25">
      <c r="B2" s="235" t="s">
        <v>63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2:11" ht="34.5" x14ac:dyDescent="0.25">
      <c r="B3" s="136" t="s">
        <v>64</v>
      </c>
      <c r="C3" s="137" t="s">
        <v>65</v>
      </c>
      <c r="D3" s="138" t="s">
        <v>66</v>
      </c>
      <c r="E3" s="236" t="s">
        <v>67</v>
      </c>
      <c r="F3" s="237"/>
      <c r="G3" s="238"/>
      <c r="H3" s="139" t="s">
        <v>68</v>
      </c>
      <c r="I3" s="239" t="s">
        <v>69</v>
      </c>
      <c r="J3" s="240"/>
      <c r="K3" s="240"/>
    </row>
    <row r="4" spans="2:11" x14ac:dyDescent="0.25">
      <c r="B4" s="200"/>
      <c r="C4" s="200"/>
      <c r="D4" s="201"/>
      <c r="E4" s="202" t="s">
        <v>7</v>
      </c>
      <c r="F4" s="202" t="s">
        <v>8</v>
      </c>
      <c r="G4" s="202" t="s">
        <v>9</v>
      </c>
      <c r="H4" s="202" t="s">
        <v>10</v>
      </c>
      <c r="I4" s="202" t="s">
        <v>12</v>
      </c>
      <c r="J4" s="202" t="s">
        <v>13</v>
      </c>
      <c r="K4" s="203" t="s">
        <v>14</v>
      </c>
    </row>
    <row r="5" spans="2:11" ht="15" customHeight="1" x14ac:dyDescent="0.25">
      <c r="B5" s="241" t="s">
        <v>121</v>
      </c>
      <c r="C5" s="243" t="s">
        <v>17</v>
      </c>
      <c r="D5" s="243" t="s">
        <v>122</v>
      </c>
      <c r="E5" s="207" t="s">
        <v>123</v>
      </c>
      <c r="F5" s="207" t="s">
        <v>132</v>
      </c>
      <c r="G5" s="246" t="s">
        <v>179</v>
      </c>
      <c r="H5" s="246" t="s">
        <v>179</v>
      </c>
      <c r="I5" s="246" t="s">
        <v>179</v>
      </c>
      <c r="J5" s="207" t="s">
        <v>140</v>
      </c>
      <c r="K5" s="208" t="s">
        <v>148</v>
      </c>
    </row>
    <row r="6" spans="2:11" x14ac:dyDescent="0.25">
      <c r="B6" s="242"/>
      <c r="C6" s="244"/>
      <c r="D6" s="244"/>
      <c r="E6" s="209" t="s">
        <v>124</v>
      </c>
      <c r="F6" s="209" t="s">
        <v>133</v>
      </c>
      <c r="G6" s="247"/>
      <c r="H6" s="247"/>
      <c r="I6" s="247"/>
      <c r="J6" s="209" t="s">
        <v>141</v>
      </c>
      <c r="K6" s="210" t="s">
        <v>149</v>
      </c>
    </row>
    <row r="7" spans="2:11" ht="22.5" x14ac:dyDescent="0.25">
      <c r="B7" s="242"/>
      <c r="C7" s="244"/>
      <c r="D7" s="244"/>
      <c r="E7" s="209" t="s">
        <v>125</v>
      </c>
      <c r="F7" s="209" t="s">
        <v>134</v>
      </c>
      <c r="G7" s="247"/>
      <c r="H7" s="247"/>
      <c r="I7" s="247"/>
      <c r="J7" s="209" t="s">
        <v>142</v>
      </c>
      <c r="K7" s="210" t="s">
        <v>150</v>
      </c>
    </row>
    <row r="8" spans="2:11" x14ac:dyDescent="0.25">
      <c r="B8" s="242"/>
      <c r="C8" s="244"/>
      <c r="D8" s="244"/>
      <c r="E8" s="209" t="s">
        <v>126</v>
      </c>
      <c r="F8" s="209" t="s">
        <v>135</v>
      </c>
      <c r="G8" s="247"/>
      <c r="H8" s="247"/>
      <c r="I8" s="247"/>
      <c r="J8" s="209">
        <v>2026</v>
      </c>
      <c r="K8" s="211"/>
    </row>
    <row r="9" spans="2:11" ht="33.75" x14ac:dyDescent="0.25">
      <c r="B9" s="242"/>
      <c r="C9" s="244"/>
      <c r="D9" s="244"/>
      <c r="E9" s="209" t="s">
        <v>127</v>
      </c>
      <c r="F9" s="209" t="s">
        <v>136</v>
      </c>
      <c r="G9" s="247"/>
      <c r="H9" s="247"/>
      <c r="I9" s="247"/>
      <c r="J9" s="209" t="s">
        <v>143</v>
      </c>
      <c r="K9" s="211"/>
    </row>
    <row r="10" spans="2:11" x14ac:dyDescent="0.25">
      <c r="B10" s="242"/>
      <c r="C10" s="244"/>
      <c r="D10" s="244"/>
      <c r="E10" s="209" t="s">
        <v>128</v>
      </c>
      <c r="F10" s="209" t="s">
        <v>137</v>
      </c>
      <c r="G10" s="247"/>
      <c r="H10" s="247"/>
      <c r="I10" s="247"/>
      <c r="J10" s="209" t="s">
        <v>144</v>
      </c>
      <c r="K10" s="211"/>
    </row>
    <row r="11" spans="2:11" ht="22.5" x14ac:dyDescent="0.25">
      <c r="B11" s="242"/>
      <c r="C11" s="244"/>
      <c r="D11" s="244"/>
      <c r="E11" s="209" t="s">
        <v>129</v>
      </c>
      <c r="F11" s="209" t="s">
        <v>138</v>
      </c>
      <c r="G11" s="247"/>
      <c r="H11" s="247"/>
      <c r="I11" s="247"/>
      <c r="J11" s="209" t="s">
        <v>145</v>
      </c>
      <c r="K11" s="211"/>
    </row>
    <row r="12" spans="2:11" x14ac:dyDescent="0.25">
      <c r="B12" s="242"/>
      <c r="C12" s="244"/>
      <c r="D12" s="244"/>
      <c r="E12" s="209" t="s">
        <v>130</v>
      </c>
      <c r="F12" s="209" t="s">
        <v>139</v>
      </c>
      <c r="G12" s="247"/>
      <c r="H12" s="247"/>
      <c r="I12" s="247"/>
      <c r="J12" s="209" t="s">
        <v>146</v>
      </c>
      <c r="K12" s="211"/>
    </row>
    <row r="13" spans="2:11" x14ac:dyDescent="0.25">
      <c r="B13" s="242"/>
      <c r="C13" s="244"/>
      <c r="D13" s="244"/>
      <c r="E13" s="209" t="s">
        <v>131</v>
      </c>
      <c r="F13" s="212"/>
      <c r="G13" s="247"/>
      <c r="H13" s="247"/>
      <c r="I13" s="247"/>
      <c r="J13" s="209" t="s">
        <v>147</v>
      </c>
      <c r="K13" s="211"/>
    </row>
    <row r="14" spans="2:11" x14ac:dyDescent="0.25">
      <c r="B14" s="242"/>
      <c r="C14" s="244"/>
      <c r="D14" s="244"/>
      <c r="E14" s="212"/>
      <c r="F14" s="212"/>
      <c r="G14" s="247"/>
      <c r="H14" s="247"/>
      <c r="I14" s="247"/>
      <c r="J14" s="209" t="s">
        <v>130</v>
      </c>
      <c r="K14" s="211"/>
    </row>
    <row r="15" spans="2:11" x14ac:dyDescent="0.25">
      <c r="B15" s="242"/>
      <c r="C15" s="244"/>
      <c r="D15" s="244"/>
      <c r="E15" s="213"/>
      <c r="F15" s="213"/>
      <c r="G15" s="248"/>
      <c r="H15" s="248"/>
      <c r="I15" s="248"/>
      <c r="J15" s="214" t="s">
        <v>131</v>
      </c>
      <c r="K15" s="215"/>
    </row>
    <row r="16" spans="2:11" x14ac:dyDescent="0.25">
      <c r="B16" s="242" t="s">
        <v>151</v>
      </c>
      <c r="C16" s="244" t="s">
        <v>17</v>
      </c>
      <c r="D16" s="244"/>
      <c r="E16" s="249" t="s">
        <v>180</v>
      </c>
      <c r="F16" s="249" t="s">
        <v>180</v>
      </c>
      <c r="G16" s="216" t="s">
        <v>137</v>
      </c>
      <c r="H16" s="216" t="s">
        <v>156</v>
      </c>
      <c r="I16" s="216" t="s">
        <v>164</v>
      </c>
      <c r="J16" s="249" t="s">
        <v>179</v>
      </c>
      <c r="K16" s="250" t="s">
        <v>179</v>
      </c>
    </row>
    <row r="17" spans="2:11" x14ac:dyDescent="0.25">
      <c r="B17" s="242"/>
      <c r="C17" s="244"/>
      <c r="D17" s="244"/>
      <c r="E17" s="247"/>
      <c r="F17" s="247"/>
      <c r="G17" s="209" t="s">
        <v>152</v>
      </c>
      <c r="H17" s="209" t="s">
        <v>157</v>
      </c>
      <c r="I17" s="209" t="s">
        <v>159</v>
      </c>
      <c r="J17" s="247"/>
      <c r="K17" s="251"/>
    </row>
    <row r="18" spans="2:11" ht="22.5" x14ac:dyDescent="0.25">
      <c r="B18" s="242"/>
      <c r="C18" s="244"/>
      <c r="D18" s="244"/>
      <c r="E18" s="247"/>
      <c r="F18" s="247"/>
      <c r="G18" s="209" t="s">
        <v>153</v>
      </c>
      <c r="H18" s="209" t="s">
        <v>158</v>
      </c>
      <c r="I18" s="209" t="s">
        <v>152</v>
      </c>
      <c r="J18" s="247"/>
      <c r="K18" s="251"/>
    </row>
    <row r="19" spans="2:11" ht="22.5" x14ac:dyDescent="0.25">
      <c r="B19" s="242"/>
      <c r="C19" s="244"/>
      <c r="D19" s="244"/>
      <c r="E19" s="247"/>
      <c r="F19" s="247"/>
      <c r="G19" s="209" t="s">
        <v>154</v>
      </c>
      <c r="H19" s="209" t="s">
        <v>159</v>
      </c>
      <c r="I19" s="209" t="s">
        <v>163</v>
      </c>
      <c r="J19" s="247"/>
      <c r="K19" s="251"/>
    </row>
    <row r="20" spans="2:11" x14ac:dyDescent="0.25">
      <c r="B20" s="242"/>
      <c r="C20" s="244"/>
      <c r="D20" s="244"/>
      <c r="E20" s="247"/>
      <c r="F20" s="247"/>
      <c r="G20" s="209" t="s">
        <v>155</v>
      </c>
      <c r="H20" s="209" t="s">
        <v>160</v>
      </c>
      <c r="I20" s="209" t="s">
        <v>165</v>
      </c>
      <c r="J20" s="247"/>
      <c r="K20" s="251"/>
    </row>
    <row r="21" spans="2:11" x14ac:dyDescent="0.25">
      <c r="B21" s="242"/>
      <c r="C21" s="244"/>
      <c r="D21" s="244"/>
      <c r="E21" s="247"/>
      <c r="F21" s="247"/>
      <c r="G21" s="212"/>
      <c r="H21" s="209" t="s">
        <v>161</v>
      </c>
      <c r="I21" s="209" t="s">
        <v>166</v>
      </c>
      <c r="J21" s="247"/>
      <c r="K21" s="251"/>
    </row>
    <row r="22" spans="2:11" x14ac:dyDescent="0.25">
      <c r="B22" s="242"/>
      <c r="C22" s="244"/>
      <c r="D22" s="244"/>
      <c r="E22" s="247"/>
      <c r="F22" s="247"/>
      <c r="G22" s="212"/>
      <c r="H22" s="209" t="s">
        <v>133</v>
      </c>
      <c r="I22" s="212"/>
      <c r="J22" s="247"/>
      <c r="K22" s="251"/>
    </row>
    <row r="23" spans="2:11" x14ac:dyDescent="0.25">
      <c r="B23" s="242"/>
      <c r="C23" s="244"/>
      <c r="D23" s="244"/>
      <c r="E23" s="247"/>
      <c r="F23" s="247"/>
      <c r="G23" s="212"/>
      <c r="H23" s="209" t="s">
        <v>162</v>
      </c>
      <c r="I23" s="212"/>
      <c r="J23" s="247"/>
      <c r="K23" s="251"/>
    </row>
    <row r="24" spans="2:11" ht="22.5" x14ac:dyDescent="0.25">
      <c r="B24" s="242"/>
      <c r="C24" s="244"/>
      <c r="D24" s="244"/>
      <c r="E24" s="248"/>
      <c r="F24" s="248"/>
      <c r="G24" s="213"/>
      <c r="H24" s="214" t="s">
        <v>163</v>
      </c>
      <c r="I24" s="213"/>
      <c r="J24" s="248"/>
      <c r="K24" s="252"/>
    </row>
    <row r="25" spans="2:11" ht="45" x14ac:dyDescent="0.25">
      <c r="B25" s="217" t="s">
        <v>167</v>
      </c>
      <c r="C25" s="218" t="s">
        <v>18</v>
      </c>
      <c r="D25" s="244"/>
      <c r="E25" s="219" t="s">
        <v>180</v>
      </c>
      <c r="F25" s="219" t="s">
        <v>180</v>
      </c>
      <c r="G25" s="219" t="s">
        <v>180</v>
      </c>
      <c r="H25" s="219">
        <v>1</v>
      </c>
      <c r="I25" s="219">
        <v>1</v>
      </c>
      <c r="J25" s="219">
        <v>1</v>
      </c>
      <c r="K25" s="220">
        <v>1</v>
      </c>
    </row>
    <row r="26" spans="2:11" ht="78.75" x14ac:dyDescent="0.25">
      <c r="B26" s="221" t="s">
        <v>168</v>
      </c>
      <c r="C26" s="222" t="s">
        <v>19</v>
      </c>
      <c r="D26" s="245"/>
      <c r="E26" s="223">
        <v>8</v>
      </c>
      <c r="F26" s="223">
        <v>20</v>
      </c>
      <c r="G26" s="223">
        <v>16</v>
      </c>
      <c r="H26" s="223">
        <v>20</v>
      </c>
      <c r="I26" s="223">
        <v>20</v>
      </c>
      <c r="J26" s="223">
        <v>8</v>
      </c>
      <c r="K26" s="224">
        <v>16</v>
      </c>
    </row>
    <row r="27" spans="2:11" x14ac:dyDescent="0.25">
      <c r="B27" s="206" t="s">
        <v>177</v>
      </c>
    </row>
    <row r="28" spans="2:11" x14ac:dyDescent="0.25">
      <c r="B28" s="206" t="s">
        <v>178</v>
      </c>
    </row>
  </sheetData>
  <mergeCells count="15">
    <mergeCell ref="B2:K2"/>
    <mergeCell ref="E3:G3"/>
    <mergeCell ref="I3:K3"/>
    <mergeCell ref="B5:B15"/>
    <mergeCell ref="C5:C15"/>
    <mergeCell ref="D5:D26"/>
    <mergeCell ref="G5:G15"/>
    <mergeCell ref="H5:H15"/>
    <mergeCell ref="I5:I15"/>
    <mergeCell ref="B16:B24"/>
    <mergeCell ref="C16:C24"/>
    <mergeCell ref="E16:E24"/>
    <mergeCell ref="F16:F24"/>
    <mergeCell ref="J16:J24"/>
    <mergeCell ref="K16:K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5" t="s">
        <v>62</v>
      </c>
    </row>
    <row r="2" spans="2:21" x14ac:dyDescent="0.25">
      <c r="B2" s="228" t="s">
        <v>70</v>
      </c>
      <c r="C2" s="253"/>
      <c r="D2" s="253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x14ac:dyDescent="0.25">
      <c r="B3" s="144"/>
      <c r="C3" s="254" t="s">
        <v>71</v>
      </c>
      <c r="D3" s="255"/>
      <c r="E3" s="145" t="s">
        <v>72</v>
      </c>
      <c r="F3" s="256" t="s">
        <v>73</v>
      </c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146"/>
      <c r="T3" s="257" t="s">
        <v>74</v>
      </c>
      <c r="U3" s="259" t="s">
        <v>75</v>
      </c>
    </row>
    <row r="4" spans="2:21" ht="54" x14ac:dyDescent="0.25">
      <c r="B4" s="147"/>
      <c r="C4" s="148" t="s">
        <v>76</v>
      </c>
      <c r="D4" s="149" t="s">
        <v>77</v>
      </c>
      <c r="E4" s="261" t="s">
        <v>78</v>
      </c>
      <c r="F4" s="262"/>
      <c r="G4" s="263"/>
      <c r="H4" s="261" t="s">
        <v>79</v>
      </c>
      <c r="I4" s="262"/>
      <c r="J4" s="263"/>
      <c r="K4" s="261" t="s">
        <v>80</v>
      </c>
      <c r="L4" s="262"/>
      <c r="M4" s="262"/>
      <c r="N4" s="262"/>
      <c r="O4" s="262"/>
      <c r="P4" s="262"/>
      <c r="Q4" s="262"/>
      <c r="R4" s="262"/>
      <c r="S4" s="263"/>
      <c r="T4" s="258"/>
      <c r="U4" s="260"/>
    </row>
    <row r="5" spans="2:21" x14ac:dyDescent="0.25">
      <c r="B5" s="150"/>
      <c r="C5" s="151"/>
      <c r="D5" s="152"/>
      <c r="E5" s="261" t="s">
        <v>9</v>
      </c>
      <c r="F5" s="262"/>
      <c r="G5" s="263"/>
      <c r="H5" s="261" t="s">
        <v>10</v>
      </c>
      <c r="I5" s="262"/>
      <c r="J5" s="263"/>
      <c r="K5" s="261" t="s">
        <v>12</v>
      </c>
      <c r="L5" s="262"/>
      <c r="M5" s="263"/>
      <c r="N5" s="261" t="s">
        <v>13</v>
      </c>
      <c r="O5" s="262"/>
      <c r="P5" s="263"/>
      <c r="Q5" s="261" t="s">
        <v>14</v>
      </c>
      <c r="R5" s="262"/>
      <c r="S5" s="263"/>
      <c r="T5" s="153" t="s">
        <v>15</v>
      </c>
      <c r="U5" s="154"/>
    </row>
    <row r="6" spans="2:21" ht="19.5" x14ac:dyDescent="0.25">
      <c r="B6" s="155" t="s">
        <v>81</v>
      </c>
      <c r="C6" s="156"/>
      <c r="D6" s="157"/>
      <c r="E6" s="158" t="s">
        <v>82</v>
      </c>
      <c r="F6" s="159" t="s">
        <v>83</v>
      </c>
      <c r="G6" s="160" t="s">
        <v>84</v>
      </c>
      <c r="H6" s="158" t="s">
        <v>82</v>
      </c>
      <c r="I6" s="159" t="s">
        <v>83</v>
      </c>
      <c r="J6" s="160" t="s">
        <v>84</v>
      </c>
      <c r="K6" s="158" t="s">
        <v>82</v>
      </c>
      <c r="L6" s="159" t="s">
        <v>83</v>
      </c>
      <c r="M6" s="160" t="s">
        <v>84</v>
      </c>
      <c r="N6" s="158" t="s">
        <v>82</v>
      </c>
      <c r="O6" s="159" t="s">
        <v>83</v>
      </c>
      <c r="P6" s="160" t="s">
        <v>84</v>
      </c>
      <c r="Q6" s="158" t="s">
        <v>82</v>
      </c>
      <c r="R6" s="159" t="s">
        <v>83</v>
      </c>
      <c r="S6" s="160" t="s">
        <v>84</v>
      </c>
      <c r="T6" s="161" t="s">
        <v>85</v>
      </c>
      <c r="U6" s="162"/>
    </row>
    <row r="7" spans="2:21" ht="18" x14ac:dyDescent="0.25">
      <c r="B7" s="163" t="s">
        <v>86</v>
      </c>
      <c r="C7" s="164">
        <v>48</v>
      </c>
      <c r="D7" s="165">
        <v>48</v>
      </c>
      <c r="E7" s="166">
        <v>48</v>
      </c>
      <c r="F7" s="167">
        <v>37.03198834500305</v>
      </c>
      <c r="G7" s="168">
        <v>0.77149975718756358</v>
      </c>
      <c r="H7" s="166">
        <v>48</v>
      </c>
      <c r="I7" s="167">
        <v>38.73321464</v>
      </c>
      <c r="J7" s="168">
        <v>0.8069419716666667</v>
      </c>
      <c r="K7" s="166">
        <v>48</v>
      </c>
      <c r="L7" s="167">
        <v>43.733999999999995</v>
      </c>
      <c r="M7" s="168">
        <v>0.91112499999999985</v>
      </c>
      <c r="N7" s="166">
        <v>48</v>
      </c>
      <c r="O7" s="167">
        <v>46.808000000000007</v>
      </c>
      <c r="P7" s="168">
        <v>0.97516666666666685</v>
      </c>
      <c r="Q7" s="166">
        <v>48</v>
      </c>
      <c r="R7" s="167">
        <v>50.319000000000003</v>
      </c>
      <c r="S7" s="167">
        <v>1.0483125</v>
      </c>
      <c r="T7" s="169">
        <v>0</v>
      </c>
      <c r="U7" s="169">
        <v>1</v>
      </c>
    </row>
    <row r="8" spans="2:21" x14ac:dyDescent="0.25">
      <c r="B8" s="170" t="s">
        <v>87</v>
      </c>
      <c r="C8" s="171">
        <v>27</v>
      </c>
      <c r="D8" s="171">
        <v>27</v>
      </c>
      <c r="E8" s="172">
        <v>27</v>
      </c>
      <c r="F8" s="173">
        <v>15.252176459883399</v>
      </c>
      <c r="G8" s="174">
        <v>0.56489542444012586</v>
      </c>
      <c r="H8" s="172">
        <v>27</v>
      </c>
      <c r="I8" s="173">
        <v>16.758214639999998</v>
      </c>
      <c r="J8" s="174">
        <v>0.62067461629629628</v>
      </c>
      <c r="K8" s="172">
        <v>27</v>
      </c>
      <c r="L8" s="173">
        <v>17.861999999999998</v>
      </c>
      <c r="M8" s="174">
        <v>0.66155555555555545</v>
      </c>
      <c r="N8" s="172">
        <v>27</v>
      </c>
      <c r="O8" s="173">
        <v>19.199000000000002</v>
      </c>
      <c r="P8" s="174">
        <v>0.71107407407407408</v>
      </c>
      <c r="Q8" s="175">
        <v>27</v>
      </c>
      <c r="R8" s="173">
        <v>20.617999999999999</v>
      </c>
      <c r="S8" s="173">
        <v>0.76362962962962955</v>
      </c>
      <c r="T8" s="176">
        <v>0</v>
      </c>
      <c r="U8" s="177">
        <v>0.5625</v>
      </c>
    </row>
    <row r="9" spans="2:21" x14ac:dyDescent="0.25">
      <c r="B9" s="170" t="s">
        <v>88</v>
      </c>
      <c r="C9" s="178">
        <v>10</v>
      </c>
      <c r="D9" s="178">
        <v>10</v>
      </c>
      <c r="E9" s="179">
        <v>10</v>
      </c>
      <c r="F9" s="180">
        <v>8.34014646261965</v>
      </c>
      <c r="G9" s="181">
        <v>0.83401464626196498</v>
      </c>
      <c r="H9" s="179">
        <v>10</v>
      </c>
      <c r="I9" s="180">
        <v>8.9920000000000009</v>
      </c>
      <c r="J9" s="181">
        <v>0.89920000000000011</v>
      </c>
      <c r="K9" s="179">
        <v>10</v>
      </c>
      <c r="L9" s="180">
        <v>9.5749999999999993</v>
      </c>
      <c r="M9" s="181">
        <v>0.95749999999999991</v>
      </c>
      <c r="N9" s="179">
        <v>10</v>
      </c>
      <c r="O9" s="180">
        <v>10.244999999999999</v>
      </c>
      <c r="P9" s="181">
        <v>1.0245</v>
      </c>
      <c r="Q9" s="182">
        <v>10</v>
      </c>
      <c r="R9" s="180">
        <v>11.016</v>
      </c>
      <c r="S9" s="180">
        <v>1.1015999999999999</v>
      </c>
      <c r="T9" s="183">
        <v>0</v>
      </c>
      <c r="U9" s="184">
        <v>0.20833333333333334</v>
      </c>
    </row>
    <row r="10" spans="2:21" x14ac:dyDescent="0.25">
      <c r="B10" s="185" t="s">
        <v>89</v>
      </c>
      <c r="C10" s="186">
        <v>11</v>
      </c>
      <c r="D10" s="186">
        <v>11</v>
      </c>
      <c r="E10" s="187">
        <v>11</v>
      </c>
      <c r="F10" s="188">
        <v>13.439665422500001</v>
      </c>
      <c r="G10" s="189">
        <v>1.2217877656818183</v>
      </c>
      <c r="H10" s="187">
        <v>11</v>
      </c>
      <c r="I10" s="188">
        <v>12.983000000000001</v>
      </c>
      <c r="J10" s="189">
        <v>1.1802727272727274</v>
      </c>
      <c r="K10" s="187">
        <v>11</v>
      </c>
      <c r="L10" s="188">
        <v>16.297000000000001</v>
      </c>
      <c r="M10" s="189">
        <v>1.4815454545454545</v>
      </c>
      <c r="N10" s="187">
        <v>11</v>
      </c>
      <c r="O10" s="188">
        <v>17.364000000000001</v>
      </c>
      <c r="P10" s="189">
        <v>1.5785454545454547</v>
      </c>
      <c r="Q10" s="190">
        <v>11</v>
      </c>
      <c r="R10" s="188">
        <v>18.684999999999999</v>
      </c>
      <c r="S10" s="188">
        <v>1.6986363636363635</v>
      </c>
      <c r="T10" s="191">
        <v>0</v>
      </c>
      <c r="U10" s="192">
        <v>0.22916666666666666</v>
      </c>
    </row>
    <row r="11" spans="2:21" x14ac:dyDescent="0.25">
      <c r="B11" s="193" t="s">
        <v>90</v>
      </c>
      <c r="C11" s="194"/>
      <c r="D11" s="194"/>
      <c r="E11" s="194"/>
      <c r="F11" s="194"/>
      <c r="G11" s="194"/>
      <c r="H11" s="194"/>
      <c r="I11" s="195"/>
      <c r="J11" s="195"/>
      <c r="K11" s="194"/>
      <c r="L11" s="195"/>
      <c r="M11" s="195"/>
      <c r="N11" s="194"/>
      <c r="O11" s="195"/>
      <c r="P11" s="195"/>
      <c r="Q11" s="194"/>
      <c r="R11" s="195"/>
      <c r="S11" s="195"/>
      <c r="T11" s="196"/>
      <c r="U11" s="196"/>
    </row>
    <row r="12" spans="2:21" x14ac:dyDescent="0.25"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5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5" t="s">
        <v>62</v>
      </c>
      <c r="AB1">
        <f>SUMPRODUCT(LEN(B2)-LEN(SUBSTITUTE(B2,{1,2,3,4,5,6,7,8,9,0},"")))</f>
        <v>3</v>
      </c>
    </row>
    <row r="2" spans="2:28" x14ac:dyDescent="0.25">
      <c r="B2" s="228" t="s">
        <v>91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9" t="s">
        <v>11</v>
      </c>
      <c r="H4" s="230"/>
      <c r="I4" s="12" t="s">
        <v>12</v>
      </c>
      <c r="J4" s="12" t="s">
        <v>13</v>
      </c>
      <c r="K4" s="12" t="s">
        <v>14</v>
      </c>
      <c r="L4" s="229" t="s">
        <v>15</v>
      </c>
      <c r="M4" s="231"/>
    </row>
    <row r="5" spans="2:28" x14ac:dyDescent="0.25">
      <c r="B5" s="14" t="s">
        <v>16</v>
      </c>
      <c r="C5" s="15">
        <v>90.456999999999994</v>
      </c>
      <c r="D5" s="15">
        <v>86.54</v>
      </c>
      <c r="E5" s="15">
        <v>102.17201018540095</v>
      </c>
      <c r="F5" s="16">
        <v>106.80562449321069</v>
      </c>
      <c r="G5" s="17">
        <v>5.7000000000000002E-2</v>
      </c>
      <c r="H5" s="17">
        <v>0.25</v>
      </c>
      <c r="I5" s="15">
        <v>112.45860102375758</v>
      </c>
      <c r="J5" s="15">
        <v>116.54964405447035</v>
      </c>
      <c r="K5" s="15">
        <v>121.72718650811059</v>
      </c>
      <c r="L5" s="17">
        <v>4.4999999999999998E-2</v>
      </c>
      <c r="M5" s="18">
        <v>0.30499999999999999</v>
      </c>
    </row>
    <row r="6" spans="2:28" x14ac:dyDescent="0.25">
      <c r="B6" s="14" t="s">
        <v>92</v>
      </c>
      <c r="C6" s="15">
        <v>269.57499999999999</v>
      </c>
      <c r="D6" s="15">
        <v>158.83500000000001</v>
      </c>
      <c r="E6" s="15">
        <v>441.18882456220945</v>
      </c>
      <c r="F6" s="16">
        <v>221.84930623322253</v>
      </c>
      <c r="G6" s="17">
        <v>-6.3E-2</v>
      </c>
      <c r="H6" s="17">
        <v>0.65100000000000002</v>
      </c>
      <c r="I6" s="15">
        <v>220.20856801097429</v>
      </c>
      <c r="J6" s="15">
        <v>227.53182505130357</v>
      </c>
      <c r="K6" s="15">
        <v>237.72525081360195</v>
      </c>
      <c r="L6" s="17">
        <v>2.3E-2</v>
      </c>
      <c r="M6" s="19">
        <v>0.60399999999999998</v>
      </c>
    </row>
    <row r="7" spans="2:28" x14ac:dyDescent="0.25">
      <c r="B7" s="14" t="s">
        <v>93</v>
      </c>
      <c r="C7" s="15">
        <v>41.963000000000001</v>
      </c>
      <c r="D7" s="15">
        <v>19.751999999999999</v>
      </c>
      <c r="E7" s="15">
        <v>22.903787814476019</v>
      </c>
      <c r="F7" s="16">
        <v>71.560658128064802</v>
      </c>
      <c r="G7" s="17">
        <v>0.19500000000000001</v>
      </c>
      <c r="H7" s="17">
        <v>0.1</v>
      </c>
      <c r="I7" s="15">
        <v>21.7858117517582</v>
      </c>
      <c r="J7" s="15">
        <v>23.156386104310908</v>
      </c>
      <c r="K7" s="15">
        <v>24.18841148178403</v>
      </c>
      <c r="L7" s="17">
        <v>-0.30299999999999999</v>
      </c>
      <c r="M7" s="19">
        <v>9.1999999999999998E-2</v>
      </c>
    </row>
    <row r="8" spans="2:28" x14ac:dyDescent="0.25">
      <c r="B8" s="20" t="s">
        <v>20</v>
      </c>
      <c r="C8" s="21">
        <v>401.995</v>
      </c>
      <c r="D8" s="21">
        <v>265.12700000000001</v>
      </c>
      <c r="E8" s="21">
        <v>566.2646225620864</v>
      </c>
      <c r="F8" s="22">
        <v>400.21558885449804</v>
      </c>
      <c r="G8" s="23">
        <v>-1E-3</v>
      </c>
      <c r="H8" s="24">
        <v>1</v>
      </c>
      <c r="I8" s="21">
        <v>354.45298078649006</v>
      </c>
      <c r="J8" s="21">
        <v>367.23785521008483</v>
      </c>
      <c r="K8" s="21">
        <v>383.64084880349657</v>
      </c>
      <c r="L8" s="25">
        <v>-1.4E-2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28" t="s">
        <v>94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</row>
    <row r="11" spans="2:28" ht="46.5" x14ac:dyDescent="0.25">
      <c r="B11" s="29" t="s">
        <v>22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32" t="s">
        <v>11</v>
      </c>
      <c r="H12" s="233"/>
      <c r="I12" s="40" t="s">
        <v>12</v>
      </c>
      <c r="J12" s="40" t="s">
        <v>13</v>
      </c>
      <c r="K12" s="40" t="s">
        <v>14</v>
      </c>
      <c r="L12" s="232" t="s">
        <v>15</v>
      </c>
      <c r="M12" s="234"/>
    </row>
    <row r="13" spans="2:28" x14ac:dyDescent="0.25">
      <c r="B13" s="42" t="s">
        <v>23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24</v>
      </c>
      <c r="C14" s="49">
        <v>3.3809999999999998</v>
      </c>
      <c r="D14" s="49">
        <v>3.777549</v>
      </c>
      <c r="E14" s="49">
        <v>8.6856290000000005</v>
      </c>
      <c r="F14" s="50">
        <v>3</v>
      </c>
      <c r="G14" s="51">
        <v>-3.9E-2</v>
      </c>
      <c r="H14" s="51">
        <v>0.01</v>
      </c>
      <c r="I14" s="49">
        <v>2.9994999999999998</v>
      </c>
      <c r="J14" s="49">
        <v>2.8420000000000001</v>
      </c>
      <c r="K14" s="49">
        <v>2.8420000000000001</v>
      </c>
      <c r="L14" s="51">
        <v>-1.7999999999999999E-2</v>
      </c>
      <c r="M14" s="52">
        <v>8.0000000000000002E-3</v>
      </c>
    </row>
    <row r="15" spans="2:28" x14ac:dyDescent="0.25">
      <c r="B15" s="53" t="s">
        <v>25</v>
      </c>
      <c r="C15" s="54">
        <v>3.3809999999999998</v>
      </c>
      <c r="D15" s="55">
        <v>3.777549</v>
      </c>
      <c r="E15" s="56">
        <v>8.6856290000000005</v>
      </c>
      <c r="F15" s="56">
        <v>3</v>
      </c>
      <c r="G15" s="57">
        <v>-3.9E-2</v>
      </c>
      <c r="H15" s="57">
        <v>0.01</v>
      </c>
      <c r="I15" s="55">
        <v>2.9994999999999998</v>
      </c>
      <c r="J15" s="55">
        <v>2.8420000000000001</v>
      </c>
      <c r="K15" s="56">
        <v>2.8420000000000001</v>
      </c>
      <c r="L15" s="57">
        <v>-1.7999999999999999E-2</v>
      </c>
      <c r="M15" s="57">
        <v>8.0000000000000002E-3</v>
      </c>
    </row>
    <row r="16" spans="2:28" x14ac:dyDescent="0.25">
      <c r="B16" s="58" t="s">
        <v>26</v>
      </c>
      <c r="C16" s="49">
        <v>343.976</v>
      </c>
      <c r="D16" s="49">
        <v>392.16015999999996</v>
      </c>
      <c r="E16" s="49">
        <v>629.56462899999997</v>
      </c>
      <c r="F16" s="59">
        <v>400.21600000000001</v>
      </c>
      <c r="G16" s="60">
        <v>5.1999999999999998E-2</v>
      </c>
      <c r="H16" s="60">
        <v>0.99</v>
      </c>
      <c r="I16" s="49">
        <v>351.45353999999998</v>
      </c>
      <c r="J16" s="49">
        <v>367.238</v>
      </c>
      <c r="K16" s="49">
        <v>383.69026000000002</v>
      </c>
      <c r="L16" s="60">
        <v>-1.4E-2</v>
      </c>
      <c r="M16" s="61">
        <v>0.99199999999999999</v>
      </c>
    </row>
    <row r="17" spans="2:13" x14ac:dyDescent="0.25">
      <c r="B17" s="62" t="s">
        <v>27</v>
      </c>
      <c r="C17" s="63">
        <v>347.35699999999997</v>
      </c>
      <c r="D17" s="63">
        <v>395.93770899999998</v>
      </c>
      <c r="E17" s="64">
        <v>638.25025799999992</v>
      </c>
      <c r="F17" s="64">
        <v>403.21600000000001</v>
      </c>
      <c r="G17" s="65">
        <v>5.0999999999999997E-2</v>
      </c>
      <c r="H17" s="65">
        <v>1</v>
      </c>
      <c r="I17" s="63">
        <v>354.45303999999999</v>
      </c>
      <c r="J17" s="63">
        <v>370.08</v>
      </c>
      <c r="K17" s="64">
        <v>386.53226000000001</v>
      </c>
      <c r="L17" s="65">
        <v>-1.4E-2</v>
      </c>
      <c r="M17" s="66">
        <v>1</v>
      </c>
    </row>
    <row r="18" spans="2:13" x14ac:dyDescent="0.25">
      <c r="B18" s="42" t="s">
        <v>28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25">
      <c r="B19" s="42" t="s">
        <v>29</v>
      </c>
      <c r="C19" s="49">
        <v>401.995</v>
      </c>
      <c r="D19" s="49">
        <v>265.12700000000001</v>
      </c>
      <c r="E19" s="49">
        <v>566.26462256208652</v>
      </c>
      <c r="F19" s="50">
        <v>400.21558885449798</v>
      </c>
      <c r="G19" s="71">
        <v>-1E-3</v>
      </c>
      <c r="H19" s="71">
        <v>1</v>
      </c>
      <c r="I19" s="49">
        <v>354.45298078649006</v>
      </c>
      <c r="J19" s="49">
        <v>367.23785521008472</v>
      </c>
      <c r="K19" s="49">
        <v>383.64084880349662</v>
      </c>
      <c r="L19" s="71">
        <v>-1.4E-2</v>
      </c>
      <c r="M19" s="72">
        <v>1</v>
      </c>
    </row>
    <row r="20" spans="2:13" x14ac:dyDescent="0.25">
      <c r="B20" s="53" t="s">
        <v>30</v>
      </c>
      <c r="C20" s="73">
        <v>186.577</v>
      </c>
      <c r="D20" s="74">
        <v>185.82400000000001</v>
      </c>
      <c r="E20" s="75">
        <v>178.60897001223108</v>
      </c>
      <c r="F20" s="75">
        <v>226.95497001223109</v>
      </c>
      <c r="G20" s="76">
        <v>6.7000000000000004E-2</v>
      </c>
      <c r="H20" s="76">
        <v>0.51200000000000001</v>
      </c>
      <c r="I20" s="74">
        <v>226.95497001223109</v>
      </c>
      <c r="J20" s="74">
        <v>234.08061911259799</v>
      </c>
      <c r="K20" s="75">
        <v>244.56743084884241</v>
      </c>
      <c r="L20" s="76">
        <v>2.5000000000000001E-2</v>
      </c>
      <c r="M20" s="76">
        <v>0.621</v>
      </c>
    </row>
    <row r="21" spans="2:13" x14ac:dyDescent="0.25">
      <c r="B21" s="53" t="s">
        <v>31</v>
      </c>
      <c r="C21" s="77">
        <v>209.55099999999999</v>
      </c>
      <c r="D21" s="78">
        <v>73.302999999999997</v>
      </c>
      <c r="E21" s="79">
        <v>380.6556525498554</v>
      </c>
      <c r="F21" s="79">
        <v>164.14199631437515</v>
      </c>
      <c r="G21" s="80">
        <v>-7.8E-2</v>
      </c>
      <c r="H21" s="80">
        <v>0.47</v>
      </c>
      <c r="I21" s="78">
        <v>117.96905023261208</v>
      </c>
      <c r="J21" s="78">
        <v>123.34240673959044</v>
      </c>
      <c r="K21" s="79">
        <v>128.81888424152413</v>
      </c>
      <c r="L21" s="80">
        <v>-7.8E-2</v>
      </c>
      <c r="M21" s="80">
        <v>0.35399999999999998</v>
      </c>
    </row>
    <row r="22" spans="2:13" x14ac:dyDescent="0.25">
      <c r="B22" s="53" t="s">
        <v>32</v>
      </c>
      <c r="C22" s="81">
        <v>5.867</v>
      </c>
      <c r="D22" s="82">
        <v>6</v>
      </c>
      <c r="E22" s="83">
        <v>7</v>
      </c>
      <c r="F22" s="83">
        <v>9.118622527891775</v>
      </c>
      <c r="G22" s="84">
        <v>0.158</v>
      </c>
      <c r="H22" s="84">
        <v>1.7999999999999999E-2</v>
      </c>
      <c r="I22" s="82">
        <v>9.5289605416469048</v>
      </c>
      <c r="J22" s="82">
        <v>9.8148293578963113</v>
      </c>
      <c r="K22" s="83">
        <v>10.254533713130066</v>
      </c>
      <c r="L22" s="84">
        <v>0.04</v>
      </c>
      <c r="M22" s="84">
        <v>2.5999999999999999E-2</v>
      </c>
    </row>
    <row r="23" spans="2:13" x14ac:dyDescent="0.25">
      <c r="B23" s="62" t="s">
        <v>33</v>
      </c>
      <c r="C23" s="85">
        <v>401.995</v>
      </c>
      <c r="D23" s="85">
        <v>265.12700000000001</v>
      </c>
      <c r="E23" s="86">
        <v>566.26462256208652</v>
      </c>
      <c r="F23" s="86">
        <v>400.21558885449798</v>
      </c>
      <c r="G23" s="65">
        <v>-1E-3</v>
      </c>
      <c r="H23" s="65">
        <v>1</v>
      </c>
      <c r="I23" s="85">
        <v>354.45298078649006</v>
      </c>
      <c r="J23" s="85">
        <v>367.23785521008472</v>
      </c>
      <c r="K23" s="86">
        <v>383.64084880349662</v>
      </c>
      <c r="L23" s="65">
        <v>-1.4E-2</v>
      </c>
      <c r="M23" s="66">
        <v>1</v>
      </c>
    </row>
    <row r="24" spans="2:13" x14ac:dyDescent="0.25">
      <c r="B24" s="87" t="s">
        <v>34</v>
      </c>
      <c r="C24" s="88">
        <v>-54.6</v>
      </c>
      <c r="D24" s="88">
        <v>130.80000000000001</v>
      </c>
      <c r="E24" s="89">
        <v>72</v>
      </c>
      <c r="F24" s="89">
        <v>3</v>
      </c>
      <c r="G24" s="90">
        <v>-1.38</v>
      </c>
      <c r="H24" s="90"/>
      <c r="I24" s="88">
        <v>0</v>
      </c>
      <c r="J24" s="88">
        <v>2.8</v>
      </c>
      <c r="K24" s="89">
        <v>2.9</v>
      </c>
      <c r="L24" s="90">
        <v>-1.0999999999999999E-2</v>
      </c>
      <c r="M24" s="91"/>
    </row>
    <row r="25" spans="2:13" x14ac:dyDescent="0.25">
      <c r="B25" s="42"/>
      <c r="C25" s="78"/>
      <c r="D25" s="78"/>
      <c r="E25" s="78"/>
      <c r="F25" s="78"/>
      <c r="G25" s="92"/>
      <c r="H25" s="92"/>
      <c r="I25" s="78"/>
      <c r="J25" s="78"/>
      <c r="K25" s="78"/>
      <c r="L25" s="92"/>
      <c r="M25" s="93"/>
    </row>
    <row r="26" spans="2:13" x14ac:dyDescent="0.25">
      <c r="B26" s="94" t="s">
        <v>35</v>
      </c>
      <c r="C26" s="78"/>
      <c r="D26" s="78"/>
      <c r="E26" s="78"/>
      <c r="F26" s="78"/>
      <c r="G26" s="95"/>
      <c r="H26" s="95"/>
      <c r="I26" s="78"/>
      <c r="J26" s="78"/>
      <c r="K26" s="78"/>
      <c r="L26" s="95"/>
      <c r="M26" s="95"/>
    </row>
    <row r="27" spans="2:13" ht="18" x14ac:dyDescent="0.25">
      <c r="B27" s="96" t="s">
        <v>36</v>
      </c>
      <c r="C27" s="97">
        <v>-6.7168507699999509</v>
      </c>
      <c r="D27" s="97">
        <v>118.78652000000005</v>
      </c>
      <c r="E27" s="97">
        <v>119.25202017454433</v>
      </c>
      <c r="F27" s="98">
        <v>8.2447792373275206</v>
      </c>
      <c r="G27" s="51">
        <v>-2.0710000000000002</v>
      </c>
      <c r="H27" s="51">
        <v>1</v>
      </c>
      <c r="I27" s="97">
        <v>-53.332372896992695</v>
      </c>
      <c r="J27" s="97">
        <v>-38.965125202132299</v>
      </c>
      <c r="K27" s="99">
        <v>-5.4693393845067817</v>
      </c>
      <c r="L27" s="51">
        <v>-1.8720000000000001</v>
      </c>
      <c r="M27" s="52">
        <v>1</v>
      </c>
    </row>
    <row r="28" spans="2:13" x14ac:dyDescent="0.25">
      <c r="B28" s="100" t="s">
        <v>37</v>
      </c>
      <c r="C28" s="78"/>
      <c r="D28" s="78"/>
      <c r="E28" s="78"/>
      <c r="F28" s="101"/>
      <c r="G28" s="51"/>
      <c r="H28" s="51"/>
      <c r="I28" s="78"/>
      <c r="J28" s="78"/>
      <c r="K28" s="78"/>
      <c r="L28" s="51"/>
      <c r="M28" s="52"/>
    </row>
    <row r="29" spans="2:13" x14ac:dyDescent="0.25">
      <c r="B29" s="100" t="s">
        <v>38</v>
      </c>
      <c r="C29" s="49">
        <v>3.35</v>
      </c>
      <c r="D29" s="49">
        <v>3.778</v>
      </c>
      <c r="E29" s="49">
        <v>8.6856290000000005</v>
      </c>
      <c r="F29" s="50">
        <v>5.953619237327497</v>
      </c>
      <c r="G29" s="51">
        <v>0.21099999999999999</v>
      </c>
      <c r="H29" s="51">
        <v>1.2E-2</v>
      </c>
      <c r="I29" s="49">
        <v>6.2215321030072337</v>
      </c>
      <c r="J29" s="49">
        <v>6.2433074653677592</v>
      </c>
      <c r="K29" s="49">
        <v>6.5230076398162353</v>
      </c>
      <c r="L29" s="51">
        <v>3.1E-2</v>
      </c>
      <c r="M29" s="52">
        <v>1.6E-2</v>
      </c>
    </row>
    <row r="30" spans="2:13" x14ac:dyDescent="0.25">
      <c r="B30" s="102" t="s">
        <v>39</v>
      </c>
      <c r="C30" s="54">
        <v>3.35</v>
      </c>
      <c r="D30" s="55">
        <v>3.778</v>
      </c>
      <c r="E30" s="55">
        <v>8.6856290000000005</v>
      </c>
      <c r="F30" s="103">
        <v>5.953619237327497</v>
      </c>
      <c r="G30" s="57">
        <v>0.21099999999999999</v>
      </c>
      <c r="H30" s="57">
        <v>1.2E-2</v>
      </c>
      <c r="I30" s="55">
        <v>6.2215321030072337</v>
      </c>
      <c r="J30" s="55">
        <v>6.2433074653677592</v>
      </c>
      <c r="K30" s="56">
        <v>6.5230076398162353</v>
      </c>
      <c r="L30" s="57">
        <v>3.1E-2</v>
      </c>
      <c r="M30" s="57">
        <v>1.6E-2</v>
      </c>
    </row>
    <row r="31" spans="2:13" x14ac:dyDescent="0.25">
      <c r="B31" s="100" t="s">
        <v>26</v>
      </c>
      <c r="C31" s="49">
        <v>343.976</v>
      </c>
      <c r="D31" s="49">
        <v>392.16</v>
      </c>
      <c r="E31" s="49">
        <v>628.86400000000003</v>
      </c>
      <c r="F31" s="50">
        <v>400.21600000000001</v>
      </c>
      <c r="G31" s="51">
        <v>5.1999999999999998E-2</v>
      </c>
      <c r="H31" s="51">
        <v>0.98799999999999999</v>
      </c>
      <c r="I31" s="49">
        <v>351.45400000000001</v>
      </c>
      <c r="J31" s="49">
        <v>367.238</v>
      </c>
      <c r="K31" s="49">
        <v>383.69026000000002</v>
      </c>
      <c r="L31" s="51">
        <v>-1.4E-2</v>
      </c>
      <c r="M31" s="52">
        <v>0.98399999999999999</v>
      </c>
    </row>
    <row r="32" spans="2:13" x14ac:dyDescent="0.25">
      <c r="B32" s="104" t="s">
        <v>41</v>
      </c>
      <c r="C32" s="85">
        <v>347.32600000000002</v>
      </c>
      <c r="D32" s="85">
        <v>395.93800000000005</v>
      </c>
      <c r="E32" s="85">
        <v>637.54962899999998</v>
      </c>
      <c r="F32" s="105">
        <v>406.16961923732748</v>
      </c>
      <c r="G32" s="106">
        <v>5.3999999999999999E-2</v>
      </c>
      <c r="H32" s="106">
        <v>1</v>
      </c>
      <c r="I32" s="85">
        <v>357.67553210300724</v>
      </c>
      <c r="J32" s="85">
        <v>373.48130746536776</v>
      </c>
      <c r="K32" s="86">
        <v>390.21326763981625</v>
      </c>
      <c r="L32" s="106">
        <v>-1.2999999999999999E-2</v>
      </c>
      <c r="M32" s="107">
        <v>1</v>
      </c>
    </row>
    <row r="33" spans="2:13" x14ac:dyDescent="0.25">
      <c r="B33" s="108" t="s">
        <v>42</v>
      </c>
      <c r="C33" s="67"/>
      <c r="D33" s="67"/>
      <c r="E33" s="67"/>
      <c r="F33" s="68"/>
      <c r="G33" s="109"/>
      <c r="H33" s="109"/>
      <c r="I33" s="67"/>
      <c r="J33" s="67"/>
      <c r="K33" s="67"/>
      <c r="L33" s="109"/>
      <c r="M33" s="110"/>
    </row>
    <row r="34" spans="2:13" x14ac:dyDescent="0.25">
      <c r="B34" s="100" t="s">
        <v>43</v>
      </c>
      <c r="C34" s="49">
        <v>354.04285076999997</v>
      </c>
      <c r="D34" s="49">
        <v>277.15147999999999</v>
      </c>
      <c r="E34" s="49">
        <v>401.12554982545566</v>
      </c>
      <c r="F34" s="50">
        <v>397.92483999999996</v>
      </c>
      <c r="G34" s="51">
        <v>0.04</v>
      </c>
      <c r="H34" s="51">
        <v>0.94348224986724794</v>
      </c>
      <c r="I34" s="49">
        <v>411.00790499999994</v>
      </c>
      <c r="J34" s="49">
        <v>412.44643266750006</v>
      </c>
      <c r="K34" s="49">
        <v>395.68260702432303</v>
      </c>
      <c r="L34" s="51">
        <v>-2E-3</v>
      </c>
      <c r="M34" s="52">
        <v>1</v>
      </c>
    </row>
    <row r="35" spans="2:13" x14ac:dyDescent="0.25">
      <c r="B35" s="102" t="s">
        <v>30</v>
      </c>
      <c r="C35" s="73">
        <v>186.57712727999996</v>
      </c>
      <c r="D35" s="74">
        <v>167.97412499999999</v>
      </c>
      <c r="E35" s="74">
        <v>179.711117</v>
      </c>
      <c r="F35" s="111">
        <v>210</v>
      </c>
      <c r="G35" s="76">
        <v>0.04</v>
      </c>
      <c r="H35" s="76">
        <v>0.502</v>
      </c>
      <c r="I35" s="74">
        <v>266.87644719999997</v>
      </c>
      <c r="J35" s="74">
        <v>267.81051476520003</v>
      </c>
      <c r="K35" s="75">
        <v>244.56700000000001</v>
      </c>
      <c r="L35" s="76">
        <v>5.1999999999999998E-2</v>
      </c>
      <c r="M35" s="76">
        <v>0.61099999999999999</v>
      </c>
    </row>
    <row r="36" spans="2:13" x14ac:dyDescent="0.25">
      <c r="B36" s="102" t="s">
        <v>31</v>
      </c>
      <c r="C36" s="81">
        <v>167.46572349000002</v>
      </c>
      <c r="D36" s="82">
        <v>109.17735500000001</v>
      </c>
      <c r="E36" s="82">
        <v>221.41443282545569</v>
      </c>
      <c r="F36" s="112">
        <v>187.92483999999996</v>
      </c>
      <c r="G36" s="84">
        <v>3.9E-2</v>
      </c>
      <c r="H36" s="84">
        <v>0.442</v>
      </c>
      <c r="I36" s="82">
        <v>144.13145779999996</v>
      </c>
      <c r="J36" s="82">
        <v>144.63591790230001</v>
      </c>
      <c r="K36" s="83">
        <v>151.11560702432303</v>
      </c>
      <c r="L36" s="84">
        <v>-7.0000000000000007E-2</v>
      </c>
      <c r="M36" s="84">
        <v>0.38900000000000001</v>
      </c>
    </row>
    <row r="37" spans="2:13" x14ac:dyDescent="0.25">
      <c r="B37" s="100" t="s">
        <v>95</v>
      </c>
      <c r="C37" s="49">
        <v>0</v>
      </c>
      <c r="D37" s="49">
        <v>0</v>
      </c>
      <c r="E37" s="49">
        <v>117.17205899999999</v>
      </c>
      <c r="F37" s="50">
        <v>0</v>
      </c>
      <c r="G37" s="51">
        <v>0</v>
      </c>
      <c r="H37" s="51">
        <v>5.7000000000000002E-2</v>
      </c>
      <c r="I37" s="49">
        <v>0</v>
      </c>
      <c r="J37" s="49">
        <v>0</v>
      </c>
      <c r="K37" s="49">
        <v>0</v>
      </c>
      <c r="L37" s="51">
        <v>0</v>
      </c>
      <c r="M37" s="52">
        <v>0</v>
      </c>
    </row>
    <row r="38" spans="2:13" x14ac:dyDescent="0.25">
      <c r="B38" s="104" t="s">
        <v>44</v>
      </c>
      <c r="C38" s="85">
        <v>354.04285076999997</v>
      </c>
      <c r="D38" s="85">
        <v>277.15147999999999</v>
      </c>
      <c r="E38" s="85">
        <v>518.29760882545565</v>
      </c>
      <c r="F38" s="105">
        <v>397.92483999999996</v>
      </c>
      <c r="G38" s="106">
        <v>0.04</v>
      </c>
      <c r="H38" s="106">
        <v>1</v>
      </c>
      <c r="I38" s="85">
        <v>411.00790499999994</v>
      </c>
      <c r="J38" s="85">
        <v>412.44643266750006</v>
      </c>
      <c r="K38" s="86">
        <v>395.68260702432303</v>
      </c>
      <c r="L38" s="106">
        <v>-2E-3</v>
      </c>
      <c r="M38" s="107">
        <v>1</v>
      </c>
    </row>
    <row r="39" spans="2:13" ht="18" x14ac:dyDescent="0.25">
      <c r="B39" s="100" t="s">
        <v>45</v>
      </c>
      <c r="C39" s="49">
        <v>3.1E-2</v>
      </c>
      <c r="D39" s="49">
        <v>0</v>
      </c>
      <c r="E39" s="49">
        <v>0</v>
      </c>
      <c r="F39" s="50">
        <v>0</v>
      </c>
      <c r="G39" s="51">
        <v>-1</v>
      </c>
      <c r="H39" s="51">
        <v>0</v>
      </c>
      <c r="I39" s="49">
        <v>0</v>
      </c>
      <c r="J39" s="49">
        <v>0</v>
      </c>
      <c r="K39" s="113">
        <v>0</v>
      </c>
      <c r="L39" s="51">
        <v>0</v>
      </c>
      <c r="M39" s="52">
        <v>0</v>
      </c>
    </row>
    <row r="40" spans="2:13" ht="27" x14ac:dyDescent="0.25">
      <c r="B40" s="102" t="s">
        <v>96</v>
      </c>
      <c r="C40" s="54">
        <v>3.1E-2</v>
      </c>
      <c r="D40" s="55">
        <v>0</v>
      </c>
      <c r="E40" s="55">
        <v>0</v>
      </c>
      <c r="F40" s="103">
        <v>0</v>
      </c>
      <c r="G40" s="57">
        <v>-1</v>
      </c>
      <c r="H40" s="57">
        <v>0</v>
      </c>
      <c r="I40" s="55">
        <v>0</v>
      </c>
      <c r="J40" s="55">
        <v>0</v>
      </c>
      <c r="K40" s="55">
        <v>0</v>
      </c>
      <c r="L40" s="57">
        <v>0</v>
      </c>
      <c r="M40" s="57">
        <v>0</v>
      </c>
    </row>
    <row r="41" spans="2:13" ht="18" x14ac:dyDescent="0.25">
      <c r="B41" s="114" t="s">
        <v>48</v>
      </c>
      <c r="C41" s="115">
        <v>-6.6858507699999512</v>
      </c>
      <c r="D41" s="115">
        <v>118.78652000000005</v>
      </c>
      <c r="E41" s="115">
        <v>119.25202017454433</v>
      </c>
      <c r="F41" s="116">
        <v>8.2447792373275206</v>
      </c>
      <c r="G41" s="117">
        <v>-2.0720000000000001</v>
      </c>
      <c r="H41" s="117">
        <v>0.16600000000000001</v>
      </c>
      <c r="I41" s="115">
        <v>-53.332372896992695</v>
      </c>
      <c r="J41" s="115">
        <v>-38.965125202132299</v>
      </c>
      <c r="K41" s="118">
        <v>-5.4693393845067817</v>
      </c>
      <c r="L41" s="117">
        <v>-1.8720000000000001</v>
      </c>
      <c r="M41" s="119">
        <v>-6.3E-2</v>
      </c>
    </row>
    <row r="42" spans="2:13" x14ac:dyDescent="0.25">
      <c r="B42" s="42"/>
      <c r="C42" s="78"/>
      <c r="D42" s="78"/>
      <c r="E42" s="78"/>
      <c r="F42" s="78"/>
      <c r="G42" s="120"/>
      <c r="H42" s="120"/>
      <c r="I42" s="78"/>
      <c r="J42" s="78"/>
      <c r="K42" s="78"/>
      <c r="L42" s="120"/>
      <c r="M42" s="120"/>
    </row>
    <row r="43" spans="2:13" ht="18" x14ac:dyDescent="0.25">
      <c r="B43" s="58" t="s">
        <v>49</v>
      </c>
      <c r="C43" s="78"/>
      <c r="D43" s="78"/>
      <c r="E43" s="78"/>
      <c r="F43" s="78"/>
      <c r="G43" s="121"/>
      <c r="H43" s="121"/>
      <c r="I43" s="78"/>
      <c r="J43" s="78"/>
      <c r="K43" s="78"/>
      <c r="L43" s="121"/>
      <c r="M43" s="121"/>
    </row>
    <row r="44" spans="2:13" x14ac:dyDescent="0.25">
      <c r="B44" s="122" t="s">
        <v>50</v>
      </c>
      <c r="C44" s="74">
        <v>26.931734780000003</v>
      </c>
      <c r="D44" s="74">
        <v>22.816273000000002</v>
      </c>
      <c r="E44" s="74">
        <v>21.518963000000003</v>
      </c>
      <c r="F44" s="111">
        <v>39.22</v>
      </c>
      <c r="G44" s="76">
        <v>0.13300000000000001</v>
      </c>
      <c r="H44" s="76">
        <v>0.13700000000000001</v>
      </c>
      <c r="I44" s="74">
        <v>40.984899999999996</v>
      </c>
      <c r="J44" s="74">
        <v>41.128347150000003</v>
      </c>
      <c r="K44" s="74">
        <v>42.970897102320002</v>
      </c>
      <c r="L44" s="76">
        <v>3.1E-2</v>
      </c>
      <c r="M44" s="123">
        <v>0.18</v>
      </c>
    </row>
    <row r="45" spans="2:13" x14ac:dyDescent="0.25">
      <c r="B45" s="53" t="s">
        <v>55</v>
      </c>
      <c r="C45" s="78">
        <v>2.0243902199999999</v>
      </c>
      <c r="D45" s="78">
        <v>2.0984639999999999</v>
      </c>
      <c r="E45" s="78">
        <v>2.5862370000000001</v>
      </c>
      <c r="F45" s="101">
        <v>1.1599999999999999</v>
      </c>
      <c r="G45" s="80">
        <v>-0.16900000000000001</v>
      </c>
      <c r="H45" s="80">
        <v>8.9999999999999993E-3</v>
      </c>
      <c r="I45" s="78">
        <v>1.2121999999999997</v>
      </c>
      <c r="J45" s="78">
        <v>1.2164426999999998</v>
      </c>
      <c r="K45" s="78">
        <v>1.2709393329599998</v>
      </c>
      <c r="L45" s="80">
        <v>3.1E-2</v>
      </c>
      <c r="M45" s="125">
        <v>5.0000000000000001E-3</v>
      </c>
    </row>
    <row r="46" spans="2:13" x14ac:dyDescent="0.25">
      <c r="B46" s="53" t="s">
        <v>56</v>
      </c>
      <c r="C46" s="78">
        <v>98.225577380000004</v>
      </c>
      <c r="D46" s="78">
        <v>215.96147500000001</v>
      </c>
      <c r="E46" s="78">
        <v>331.264723</v>
      </c>
      <c r="F46" s="101">
        <v>178.00700000000001</v>
      </c>
      <c r="G46" s="80">
        <v>0.219</v>
      </c>
      <c r="H46" s="80">
        <v>0.85399999999999998</v>
      </c>
      <c r="I46" s="78">
        <v>186.01731499999997</v>
      </c>
      <c r="J46" s="78">
        <v>186.66837560249999</v>
      </c>
      <c r="K46" s="78">
        <v>195.03111882949199</v>
      </c>
      <c r="L46" s="80">
        <v>3.1E-2</v>
      </c>
      <c r="M46" s="125">
        <v>0.81499999999999995</v>
      </c>
    </row>
    <row r="47" spans="2:13" x14ac:dyDescent="0.25">
      <c r="B47" s="62" t="s">
        <v>57</v>
      </c>
      <c r="C47" s="85">
        <v>127.18170238</v>
      </c>
      <c r="D47" s="85">
        <v>240.87621200000001</v>
      </c>
      <c r="E47" s="85">
        <v>355.36992300000003</v>
      </c>
      <c r="F47" s="105">
        <v>218.387</v>
      </c>
      <c r="G47" s="106">
        <v>0.19700000000000001</v>
      </c>
      <c r="H47" s="106">
        <v>1</v>
      </c>
      <c r="I47" s="85">
        <v>228.21441499999997</v>
      </c>
      <c r="J47" s="85">
        <v>229.0131654525</v>
      </c>
      <c r="K47" s="85">
        <v>239.27295526477198</v>
      </c>
      <c r="L47" s="106">
        <v>3.1E-2</v>
      </c>
      <c r="M47" s="107">
        <v>1</v>
      </c>
    </row>
    <row r="48" spans="2:13" x14ac:dyDescent="0.25">
      <c r="B48" s="53" t="s">
        <v>58</v>
      </c>
      <c r="C48" s="78">
        <v>60.918986910000001</v>
      </c>
      <c r="D48" s="78">
        <v>191.77780799999999</v>
      </c>
      <c r="E48" s="78">
        <v>263.76277299999998</v>
      </c>
      <c r="F48" s="101">
        <v>140.46100000000001</v>
      </c>
      <c r="G48" s="80">
        <v>0.32100000000000001</v>
      </c>
      <c r="H48" s="80">
        <v>0.66500000000000004</v>
      </c>
      <c r="I48" s="78">
        <v>146.781745</v>
      </c>
      <c r="J48" s="78">
        <v>147.2954811075</v>
      </c>
      <c r="K48" s="78">
        <v>153.89400000000001</v>
      </c>
      <c r="L48" s="80">
        <v>3.1E-2</v>
      </c>
      <c r="M48" s="125">
        <v>0.64300000000000002</v>
      </c>
    </row>
    <row r="49" spans="2:13" x14ac:dyDescent="0.25">
      <c r="B49" s="130" t="s">
        <v>59</v>
      </c>
      <c r="C49" s="78">
        <v>37.854475479999998</v>
      </c>
      <c r="D49" s="78">
        <v>33.102038</v>
      </c>
      <c r="E49" s="78">
        <v>76.734214000000009</v>
      </c>
      <c r="F49" s="101">
        <v>66.685000000000002</v>
      </c>
      <c r="G49" s="80">
        <v>0.20799999999999999</v>
      </c>
      <c r="H49" s="80">
        <v>0.23899999999999999</v>
      </c>
      <c r="I49" s="78">
        <v>69.685824999999994</v>
      </c>
      <c r="J49" s="78">
        <v>69.9297253875</v>
      </c>
      <c r="K49" s="78">
        <v>73.06257708486001</v>
      </c>
      <c r="L49" s="80">
        <v>3.1E-2</v>
      </c>
      <c r="M49" s="125">
        <v>0.30499999999999999</v>
      </c>
    </row>
    <row r="50" spans="2:13" x14ac:dyDescent="0.25">
      <c r="B50" s="53" t="s">
        <v>60</v>
      </c>
      <c r="C50" s="78">
        <v>12.34418952</v>
      </c>
      <c r="D50" s="78">
        <v>15.996366</v>
      </c>
      <c r="E50" s="78">
        <v>14.872935999999999</v>
      </c>
      <c r="F50" s="101">
        <v>11.241</v>
      </c>
      <c r="G50" s="80">
        <v>-3.1E-2</v>
      </c>
      <c r="H50" s="80">
        <v>6.4000000000000001E-2</v>
      </c>
      <c r="I50" s="78">
        <v>11.746844999999999</v>
      </c>
      <c r="J50" s="78">
        <v>11.787958957500001</v>
      </c>
      <c r="K50" s="78">
        <v>12.316059518796001</v>
      </c>
      <c r="L50" s="80">
        <v>3.1E-2</v>
      </c>
      <c r="M50" s="125">
        <v>5.0999999999999997E-2</v>
      </c>
    </row>
    <row r="51" spans="2:13" x14ac:dyDescent="0.25">
      <c r="B51" s="198" t="s">
        <v>97</v>
      </c>
      <c r="C51" s="78">
        <v>16.064027660000001</v>
      </c>
      <c r="D51" s="78">
        <v>0</v>
      </c>
      <c r="E51" s="78">
        <v>0</v>
      </c>
      <c r="F51" s="101">
        <v>0</v>
      </c>
      <c r="G51" s="80">
        <v>-1</v>
      </c>
      <c r="H51" s="80">
        <v>3.2000000000000001E-2</v>
      </c>
      <c r="I51" s="78">
        <v>0</v>
      </c>
      <c r="J51" s="78">
        <v>0</v>
      </c>
      <c r="K51" s="78">
        <v>0</v>
      </c>
      <c r="L51" s="80">
        <v>0</v>
      </c>
      <c r="M51" s="125">
        <v>0</v>
      </c>
    </row>
    <row r="52" spans="2:13" x14ac:dyDescent="0.25">
      <c r="B52" s="62" t="s">
        <v>61</v>
      </c>
      <c r="C52" s="85">
        <v>127.18167957</v>
      </c>
      <c r="D52" s="85">
        <v>240.87621199999998</v>
      </c>
      <c r="E52" s="85">
        <v>355.36992299999997</v>
      </c>
      <c r="F52" s="105">
        <v>218.387</v>
      </c>
      <c r="G52" s="106">
        <v>0.19700000000000001</v>
      </c>
      <c r="H52" s="106">
        <v>1</v>
      </c>
      <c r="I52" s="85">
        <v>228.214415</v>
      </c>
      <c r="J52" s="85">
        <v>229.0131654525</v>
      </c>
      <c r="K52" s="85">
        <v>239.27263660365603</v>
      </c>
      <c r="L52" s="106">
        <v>3.1E-2</v>
      </c>
      <c r="M52" s="107">
        <v>1</v>
      </c>
    </row>
    <row r="53" spans="2:13" x14ac:dyDescent="0.25">
      <c r="B53" s="131"/>
      <c r="C53" s="132"/>
      <c r="D53" s="132"/>
      <c r="E53" s="133"/>
      <c r="F53" s="133"/>
      <c r="G53" s="133"/>
      <c r="H53" s="133"/>
      <c r="I53" s="133"/>
      <c r="J53" s="133"/>
      <c r="K53" s="134"/>
      <c r="L53" s="134"/>
      <c r="M53" s="13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11"/>
  <sheetViews>
    <sheetView showGridLines="0" workbookViewId="0">
      <selection activeCell="B11" sqref="B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5" t="s">
        <v>62</v>
      </c>
    </row>
    <row r="2" spans="2:11" x14ac:dyDescent="0.25">
      <c r="B2" s="235" t="s">
        <v>98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2:11" ht="34.5" x14ac:dyDescent="0.25">
      <c r="B3" s="136" t="s">
        <v>64</v>
      </c>
      <c r="C3" s="137" t="s">
        <v>65</v>
      </c>
      <c r="D3" s="138" t="s">
        <v>66</v>
      </c>
      <c r="E3" s="236" t="s">
        <v>67</v>
      </c>
      <c r="F3" s="237"/>
      <c r="G3" s="238"/>
      <c r="H3" s="139" t="s">
        <v>68</v>
      </c>
      <c r="I3" s="239" t="s">
        <v>69</v>
      </c>
      <c r="J3" s="240"/>
      <c r="K3" s="240"/>
    </row>
    <row r="4" spans="2:11" x14ac:dyDescent="0.25">
      <c r="B4" s="140"/>
      <c r="C4" s="140"/>
      <c r="D4" s="141"/>
      <c r="E4" s="202" t="s">
        <v>7</v>
      </c>
      <c r="F4" s="202" t="s">
        <v>8</v>
      </c>
      <c r="G4" s="202" t="s">
        <v>9</v>
      </c>
      <c r="H4" s="202" t="s">
        <v>10</v>
      </c>
      <c r="I4" s="202" t="s">
        <v>12</v>
      </c>
      <c r="J4" s="202" t="s">
        <v>13</v>
      </c>
      <c r="K4" s="203" t="s">
        <v>14</v>
      </c>
    </row>
    <row r="5" spans="2:11" ht="67.5" x14ac:dyDescent="0.25">
      <c r="B5" s="142" t="s">
        <v>169</v>
      </c>
      <c r="C5" s="142" t="s">
        <v>93</v>
      </c>
      <c r="D5" s="264" t="s">
        <v>170</v>
      </c>
      <c r="E5" s="225" t="s">
        <v>179</v>
      </c>
      <c r="F5" s="225" t="s">
        <v>179</v>
      </c>
      <c r="G5" s="225" t="s">
        <v>179</v>
      </c>
      <c r="H5" s="225">
        <v>20</v>
      </c>
      <c r="I5" s="225">
        <v>20</v>
      </c>
      <c r="J5" s="225">
        <v>20</v>
      </c>
      <c r="K5" s="226">
        <v>20</v>
      </c>
    </row>
    <row r="6" spans="2:11" ht="112.5" x14ac:dyDescent="0.25">
      <c r="B6" s="143" t="s">
        <v>171</v>
      </c>
      <c r="C6" s="142" t="s">
        <v>93</v>
      </c>
      <c r="D6" s="265"/>
      <c r="E6" s="219">
        <v>30</v>
      </c>
      <c r="F6" s="219">
        <v>30</v>
      </c>
      <c r="G6" s="219">
        <v>30</v>
      </c>
      <c r="H6" s="219">
        <v>30</v>
      </c>
      <c r="I6" s="219">
        <v>44</v>
      </c>
      <c r="J6" s="219">
        <v>44</v>
      </c>
      <c r="K6" s="220">
        <v>44</v>
      </c>
    </row>
    <row r="7" spans="2:11" ht="45" x14ac:dyDescent="0.25">
      <c r="B7" s="143" t="s">
        <v>172</v>
      </c>
      <c r="C7" s="142" t="s">
        <v>173</v>
      </c>
      <c r="D7" s="265"/>
      <c r="E7" s="219">
        <v>230</v>
      </c>
      <c r="F7" s="219">
        <v>100</v>
      </c>
      <c r="G7" s="219">
        <v>100</v>
      </c>
      <c r="H7" s="219">
        <v>100</v>
      </c>
      <c r="I7" s="219">
        <v>100</v>
      </c>
      <c r="J7" s="219">
        <v>100</v>
      </c>
      <c r="K7" s="220">
        <v>100</v>
      </c>
    </row>
    <row r="8" spans="2:11" ht="45" x14ac:dyDescent="0.25">
      <c r="B8" s="143" t="s">
        <v>174</v>
      </c>
      <c r="C8" s="142" t="s">
        <v>173</v>
      </c>
      <c r="D8" s="265"/>
      <c r="E8" s="219">
        <v>250</v>
      </c>
      <c r="F8" s="219">
        <v>250</v>
      </c>
      <c r="G8" s="219">
        <v>250</v>
      </c>
      <c r="H8" s="219">
        <v>250</v>
      </c>
      <c r="I8" s="219">
        <v>250</v>
      </c>
      <c r="J8" s="219">
        <v>500</v>
      </c>
      <c r="K8" s="220">
        <v>500</v>
      </c>
    </row>
    <row r="9" spans="2:11" ht="45" x14ac:dyDescent="0.25">
      <c r="B9" s="143" t="s">
        <v>175</v>
      </c>
      <c r="C9" s="142" t="s">
        <v>173</v>
      </c>
      <c r="D9" s="265"/>
      <c r="E9" s="219">
        <v>135</v>
      </c>
      <c r="F9" s="219">
        <v>100</v>
      </c>
      <c r="G9" s="219">
        <v>150</v>
      </c>
      <c r="H9" s="219">
        <v>150</v>
      </c>
      <c r="I9" s="219">
        <v>150</v>
      </c>
      <c r="J9" s="219">
        <v>150</v>
      </c>
      <c r="K9" s="220">
        <v>150</v>
      </c>
    </row>
    <row r="10" spans="2:11" ht="78.75" x14ac:dyDescent="0.25">
      <c r="B10" s="204" t="s">
        <v>176</v>
      </c>
      <c r="C10" s="205" t="s">
        <v>93</v>
      </c>
      <c r="D10" s="266"/>
      <c r="E10" s="223" t="s">
        <v>179</v>
      </c>
      <c r="F10" s="223" t="s">
        <v>179</v>
      </c>
      <c r="G10" s="223" t="s">
        <v>179</v>
      </c>
      <c r="H10" s="223">
        <v>15</v>
      </c>
      <c r="I10" s="223">
        <v>15</v>
      </c>
      <c r="J10" s="223">
        <v>25</v>
      </c>
      <c r="K10" s="224">
        <v>25</v>
      </c>
    </row>
    <row r="11" spans="2:11" x14ac:dyDescent="0.25">
      <c r="B11" s="206" t="s">
        <v>181</v>
      </c>
    </row>
  </sheetData>
  <mergeCells count="4">
    <mergeCell ref="B2:K2"/>
    <mergeCell ref="E3:G3"/>
    <mergeCell ref="I3:K3"/>
    <mergeCell ref="D5:D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5" t="s">
        <v>62</v>
      </c>
    </row>
    <row r="2" spans="2:21" x14ac:dyDescent="0.25">
      <c r="B2" s="228" t="s">
        <v>99</v>
      </c>
      <c r="C2" s="253"/>
      <c r="D2" s="253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x14ac:dyDescent="0.25">
      <c r="B3" s="144"/>
      <c r="C3" s="254" t="s">
        <v>71</v>
      </c>
      <c r="D3" s="255"/>
      <c r="E3" s="145" t="s">
        <v>72</v>
      </c>
      <c r="F3" s="256" t="s">
        <v>73</v>
      </c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146"/>
      <c r="T3" s="257" t="s">
        <v>74</v>
      </c>
      <c r="U3" s="259" t="s">
        <v>75</v>
      </c>
    </row>
    <row r="4" spans="2:21" ht="54" x14ac:dyDescent="0.25">
      <c r="B4" s="147"/>
      <c r="C4" s="148" t="s">
        <v>76</v>
      </c>
      <c r="D4" s="149" t="s">
        <v>77</v>
      </c>
      <c r="E4" s="261" t="s">
        <v>78</v>
      </c>
      <c r="F4" s="262"/>
      <c r="G4" s="263"/>
      <c r="H4" s="261" t="s">
        <v>79</v>
      </c>
      <c r="I4" s="262"/>
      <c r="J4" s="263"/>
      <c r="K4" s="261" t="s">
        <v>80</v>
      </c>
      <c r="L4" s="262"/>
      <c r="M4" s="262"/>
      <c r="N4" s="262"/>
      <c r="O4" s="262"/>
      <c r="P4" s="262"/>
      <c r="Q4" s="262"/>
      <c r="R4" s="262"/>
      <c r="S4" s="263"/>
      <c r="T4" s="258"/>
      <c r="U4" s="260"/>
    </row>
    <row r="5" spans="2:21" x14ac:dyDescent="0.25">
      <c r="B5" s="150"/>
      <c r="C5" s="151"/>
      <c r="D5" s="152"/>
      <c r="E5" s="261" t="s">
        <v>9</v>
      </c>
      <c r="F5" s="262"/>
      <c r="G5" s="263"/>
      <c r="H5" s="261" t="s">
        <v>10</v>
      </c>
      <c r="I5" s="262"/>
      <c r="J5" s="263"/>
      <c r="K5" s="261" t="s">
        <v>12</v>
      </c>
      <c r="L5" s="262"/>
      <c r="M5" s="263"/>
      <c r="N5" s="261" t="s">
        <v>13</v>
      </c>
      <c r="O5" s="262"/>
      <c r="P5" s="263"/>
      <c r="Q5" s="261" t="s">
        <v>14</v>
      </c>
      <c r="R5" s="262"/>
      <c r="S5" s="263"/>
      <c r="T5" s="153" t="s">
        <v>15</v>
      </c>
      <c r="U5" s="154"/>
    </row>
    <row r="6" spans="2:21" ht="19.5" x14ac:dyDescent="0.25">
      <c r="B6" s="155" t="s">
        <v>100</v>
      </c>
      <c r="C6" s="156"/>
      <c r="D6" s="157"/>
      <c r="E6" s="158" t="s">
        <v>82</v>
      </c>
      <c r="F6" s="159" t="s">
        <v>83</v>
      </c>
      <c r="G6" s="160" t="s">
        <v>84</v>
      </c>
      <c r="H6" s="158" t="s">
        <v>82</v>
      </c>
      <c r="I6" s="159" t="s">
        <v>83</v>
      </c>
      <c r="J6" s="160" t="s">
        <v>84</v>
      </c>
      <c r="K6" s="158" t="s">
        <v>82</v>
      </c>
      <c r="L6" s="159" t="s">
        <v>83</v>
      </c>
      <c r="M6" s="160" t="s">
        <v>84</v>
      </c>
      <c r="N6" s="158" t="s">
        <v>82</v>
      </c>
      <c r="O6" s="159" t="s">
        <v>83</v>
      </c>
      <c r="P6" s="160" t="s">
        <v>84</v>
      </c>
      <c r="Q6" s="158" t="s">
        <v>82</v>
      </c>
      <c r="R6" s="159" t="s">
        <v>83</v>
      </c>
      <c r="S6" s="160" t="s">
        <v>84</v>
      </c>
      <c r="T6" s="161" t="s">
        <v>85</v>
      </c>
      <c r="U6" s="162"/>
    </row>
    <row r="7" spans="2:21" ht="18" x14ac:dyDescent="0.25">
      <c r="B7" s="163" t="s">
        <v>86</v>
      </c>
      <c r="C7" s="164">
        <v>423</v>
      </c>
      <c r="D7" s="165">
        <v>423</v>
      </c>
      <c r="E7" s="166">
        <v>419</v>
      </c>
      <c r="F7" s="167">
        <v>178.60893462632166</v>
      </c>
      <c r="G7" s="168">
        <v>0.42627430698406121</v>
      </c>
      <c r="H7" s="166">
        <v>423</v>
      </c>
      <c r="I7" s="167">
        <v>226.95494371942726</v>
      </c>
      <c r="J7" s="168">
        <v>0.53653650997500535</v>
      </c>
      <c r="K7" s="166">
        <v>423</v>
      </c>
      <c r="L7" s="167">
        <v>226.9544761881827</v>
      </c>
      <c r="M7" s="168">
        <v>0.53653540470019545</v>
      </c>
      <c r="N7" s="166">
        <v>523</v>
      </c>
      <c r="O7" s="167">
        <v>234.08101714439033</v>
      </c>
      <c r="P7" s="168">
        <v>0.44757364654759146</v>
      </c>
      <c r="Q7" s="166">
        <v>423</v>
      </c>
      <c r="R7" s="167">
        <v>244.5674366623108</v>
      </c>
      <c r="S7" s="167">
        <v>0.57817360913075844</v>
      </c>
      <c r="T7" s="169">
        <v>0</v>
      </c>
      <c r="U7" s="169">
        <v>1</v>
      </c>
    </row>
    <row r="8" spans="2:21" x14ac:dyDescent="0.25">
      <c r="B8" s="170" t="s">
        <v>101</v>
      </c>
      <c r="C8" s="171">
        <v>230</v>
      </c>
      <c r="D8" s="171">
        <v>230</v>
      </c>
      <c r="E8" s="172">
        <v>230</v>
      </c>
      <c r="F8" s="173">
        <v>7.8173257153987219</v>
      </c>
      <c r="G8" s="174">
        <v>3.3988372675646618E-2</v>
      </c>
      <c r="H8" s="172">
        <v>230</v>
      </c>
      <c r="I8" s="173">
        <v>38.784330471193513</v>
      </c>
      <c r="J8" s="174">
        <v>0.16862752378779788</v>
      </c>
      <c r="K8" s="172">
        <v>230</v>
      </c>
      <c r="L8" s="173">
        <v>37.12733047119351</v>
      </c>
      <c r="M8" s="174">
        <v>0.16142317596171091</v>
      </c>
      <c r="N8" s="172">
        <v>330</v>
      </c>
      <c r="O8" s="173">
        <v>44.762330471193515</v>
      </c>
      <c r="P8" s="174">
        <v>0.13564342567028337</v>
      </c>
      <c r="Q8" s="175">
        <v>230</v>
      </c>
      <c r="R8" s="173">
        <v>47.621744476600419</v>
      </c>
      <c r="S8" s="173">
        <v>0.20705106294174094</v>
      </c>
      <c r="T8" s="176">
        <v>0</v>
      </c>
      <c r="U8" s="177">
        <v>0.56554520429057675</v>
      </c>
    </row>
    <row r="9" spans="2:21" x14ac:dyDescent="0.25">
      <c r="B9" s="170" t="s">
        <v>87</v>
      </c>
      <c r="C9" s="178">
        <v>39</v>
      </c>
      <c r="D9" s="178">
        <v>39</v>
      </c>
      <c r="E9" s="179">
        <v>39</v>
      </c>
      <c r="F9" s="180">
        <v>13.173999999999999</v>
      </c>
      <c r="G9" s="181">
        <v>0.33779487179487178</v>
      </c>
      <c r="H9" s="179">
        <v>39</v>
      </c>
      <c r="I9" s="180">
        <v>19.036163753166935</v>
      </c>
      <c r="J9" s="181">
        <v>0.48810676290171628</v>
      </c>
      <c r="K9" s="179">
        <v>39</v>
      </c>
      <c r="L9" s="180">
        <v>19.036163753166935</v>
      </c>
      <c r="M9" s="181">
        <v>0.48810676290171628</v>
      </c>
      <c r="N9" s="179">
        <v>39</v>
      </c>
      <c r="O9" s="180">
        <v>19.036163753166935</v>
      </c>
      <c r="P9" s="181">
        <v>0.48810676290171628</v>
      </c>
      <c r="Q9" s="182">
        <v>39</v>
      </c>
      <c r="R9" s="180">
        <v>19.888932060336185</v>
      </c>
      <c r="S9" s="180">
        <v>0.50997261693169704</v>
      </c>
      <c r="T9" s="183">
        <v>0</v>
      </c>
      <c r="U9" s="184">
        <v>8.7791383588950805E-2</v>
      </c>
    </row>
    <row r="10" spans="2:21" x14ac:dyDescent="0.25">
      <c r="B10" s="170" t="s">
        <v>88</v>
      </c>
      <c r="C10" s="178">
        <v>46</v>
      </c>
      <c r="D10" s="178">
        <v>46</v>
      </c>
      <c r="E10" s="179">
        <v>46</v>
      </c>
      <c r="F10" s="180">
        <v>35.860999999999997</v>
      </c>
      <c r="G10" s="181">
        <v>0.77958695652173904</v>
      </c>
      <c r="H10" s="179">
        <v>46</v>
      </c>
      <c r="I10" s="180">
        <v>41.221495241153491</v>
      </c>
      <c r="J10" s="181">
        <v>0.89611946176420632</v>
      </c>
      <c r="K10" s="179">
        <v>46</v>
      </c>
      <c r="L10" s="180">
        <v>41.221495241153491</v>
      </c>
      <c r="M10" s="181">
        <v>0.89611946176420632</v>
      </c>
      <c r="N10" s="179">
        <v>46</v>
      </c>
      <c r="O10" s="180">
        <v>41.221495241153491</v>
      </c>
      <c r="P10" s="181">
        <v>0.89611946176420632</v>
      </c>
      <c r="Q10" s="182">
        <v>46</v>
      </c>
      <c r="R10" s="180">
        <v>43.068105995903686</v>
      </c>
      <c r="S10" s="180">
        <v>0.93626317382399316</v>
      </c>
      <c r="T10" s="183">
        <v>0</v>
      </c>
      <c r="U10" s="184">
        <v>0.10354881141260865</v>
      </c>
    </row>
    <row r="11" spans="2:21" x14ac:dyDescent="0.25">
      <c r="B11" s="185" t="s">
        <v>89</v>
      </c>
      <c r="C11" s="186">
        <v>108</v>
      </c>
      <c r="D11" s="186">
        <v>108</v>
      </c>
      <c r="E11" s="187">
        <v>104</v>
      </c>
      <c r="F11" s="188">
        <v>121.75660891092294</v>
      </c>
      <c r="G11" s="189">
        <v>1.1707366241434898</v>
      </c>
      <c r="H11" s="187">
        <v>108</v>
      </c>
      <c r="I11" s="188">
        <v>127.91295425391331</v>
      </c>
      <c r="J11" s="189">
        <v>1.1843792060547529</v>
      </c>
      <c r="K11" s="187">
        <v>108</v>
      </c>
      <c r="L11" s="188">
        <v>129.56948672266876</v>
      </c>
      <c r="M11" s="189">
        <v>1.1997174696543402</v>
      </c>
      <c r="N11" s="187">
        <v>108</v>
      </c>
      <c r="O11" s="188">
        <v>129.0610276788764</v>
      </c>
      <c r="P11" s="189">
        <v>1.1950095155451519</v>
      </c>
      <c r="Q11" s="190">
        <v>108</v>
      </c>
      <c r="R11" s="188">
        <v>133.98865412947052</v>
      </c>
      <c r="S11" s="188">
        <v>1.2406356863839862</v>
      </c>
      <c r="T11" s="191">
        <v>0</v>
      </c>
      <c r="U11" s="192">
        <v>0.24311460070786378</v>
      </c>
    </row>
    <row r="12" spans="2:21" x14ac:dyDescent="0.25">
      <c r="B12" s="193" t="s">
        <v>90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2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68"/>
  <sheetViews>
    <sheetView showGridLines="0" workbookViewId="0">
      <selection activeCell="B2" sqref="B2:M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5" t="s">
        <v>62</v>
      </c>
      <c r="AB1">
        <f>SUMPRODUCT(LEN(B2)-LEN(SUBSTITUTE(B2,{1,2,3,4,5,6,7,8,9,0},"")))</f>
        <v>3</v>
      </c>
    </row>
    <row r="2" spans="2:28" x14ac:dyDescent="0.25">
      <c r="B2" s="228" t="s">
        <v>102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9" t="s">
        <v>11</v>
      </c>
      <c r="H4" s="230"/>
      <c r="I4" s="12" t="s">
        <v>12</v>
      </c>
      <c r="J4" s="12" t="s">
        <v>13</v>
      </c>
      <c r="K4" s="12" t="s">
        <v>14</v>
      </c>
      <c r="L4" s="229" t="s">
        <v>15</v>
      </c>
      <c r="M4" s="231"/>
    </row>
    <row r="5" spans="2:28" x14ac:dyDescent="0.25">
      <c r="B5" s="14" t="s">
        <v>16</v>
      </c>
      <c r="C5" s="15">
        <v>383.67399999999998</v>
      </c>
      <c r="D5" s="15">
        <v>362.995</v>
      </c>
      <c r="E5" s="15">
        <v>436.41</v>
      </c>
      <c r="F5" s="16">
        <v>531.11981199999991</v>
      </c>
      <c r="G5" s="17">
        <v>0.114</v>
      </c>
      <c r="H5" s="17">
        <v>0.67400000000000004</v>
      </c>
      <c r="I5" s="15">
        <v>559.9047324103999</v>
      </c>
      <c r="J5" s="15">
        <v>581.65382332676677</v>
      </c>
      <c r="K5" s="15">
        <v>608.1877804450736</v>
      </c>
      <c r="L5" s="17">
        <v>4.5999999999999999E-2</v>
      </c>
      <c r="M5" s="18">
        <v>0.76</v>
      </c>
    </row>
    <row r="6" spans="2:28" x14ac:dyDescent="0.25">
      <c r="B6" s="14" t="s">
        <v>103</v>
      </c>
      <c r="C6" s="15">
        <v>79.238</v>
      </c>
      <c r="D6" s="15">
        <v>56.768999999999998</v>
      </c>
      <c r="E6" s="15">
        <v>37.159999999999997</v>
      </c>
      <c r="F6" s="16">
        <v>56.398000000000003</v>
      </c>
      <c r="G6" s="17">
        <v>-0.107</v>
      </c>
      <c r="H6" s="17">
        <v>0.09</v>
      </c>
      <c r="I6" s="15">
        <v>59.277000000000001</v>
      </c>
      <c r="J6" s="15">
        <v>62.323</v>
      </c>
      <c r="K6" s="15">
        <v>65.545000000000002</v>
      </c>
      <c r="L6" s="17">
        <v>5.0999999999999997E-2</v>
      </c>
      <c r="M6" s="19">
        <v>8.1000000000000003E-2</v>
      </c>
    </row>
    <row r="7" spans="2:28" x14ac:dyDescent="0.25">
      <c r="B7" s="14" t="s">
        <v>104</v>
      </c>
      <c r="C7" s="15">
        <v>123.16500000000001</v>
      </c>
      <c r="D7" s="15">
        <v>102.804</v>
      </c>
      <c r="E7" s="15">
        <v>79.379000000000005</v>
      </c>
      <c r="F7" s="16">
        <v>57.110999999999997</v>
      </c>
      <c r="G7" s="17">
        <v>-0.22600000000000001</v>
      </c>
      <c r="H7" s="17">
        <v>0.14399999999999999</v>
      </c>
      <c r="I7" s="15">
        <v>59.975999999999999</v>
      </c>
      <c r="J7" s="15">
        <v>63.005000000000003</v>
      </c>
      <c r="K7" s="15">
        <v>66.206999999999994</v>
      </c>
      <c r="L7" s="17">
        <v>0.05</v>
      </c>
      <c r="M7" s="19">
        <v>8.2000000000000003E-2</v>
      </c>
    </row>
    <row r="8" spans="2:28" x14ac:dyDescent="0.25">
      <c r="B8" s="14" t="s">
        <v>105</v>
      </c>
      <c r="C8" s="15">
        <v>85.120999999999995</v>
      </c>
      <c r="D8" s="15">
        <v>57.652000000000001</v>
      </c>
      <c r="E8" s="15">
        <v>39.805999999999997</v>
      </c>
      <c r="F8" s="16">
        <v>53.238999999999997</v>
      </c>
      <c r="G8" s="17">
        <v>-0.14499999999999999</v>
      </c>
      <c r="H8" s="17">
        <v>9.1999999999999998E-2</v>
      </c>
      <c r="I8" s="15">
        <v>56.024999999999999</v>
      </c>
      <c r="J8" s="15">
        <v>58.975000000000001</v>
      </c>
      <c r="K8" s="15">
        <v>62.097999999999999</v>
      </c>
      <c r="L8" s="17">
        <v>5.2999999999999999E-2</v>
      </c>
      <c r="M8" s="19">
        <v>7.6999999999999999E-2</v>
      </c>
    </row>
    <row r="9" spans="2:28" x14ac:dyDescent="0.25">
      <c r="B9" s="20" t="s">
        <v>20</v>
      </c>
      <c r="C9" s="21">
        <v>671.19799999999998</v>
      </c>
      <c r="D9" s="21">
        <v>580.22</v>
      </c>
      <c r="E9" s="21">
        <v>592.75500000000011</v>
      </c>
      <c r="F9" s="22">
        <v>697.86781199999996</v>
      </c>
      <c r="G9" s="23">
        <v>1.2999999999999999E-2</v>
      </c>
      <c r="H9" s="24">
        <v>1</v>
      </c>
      <c r="I9" s="21">
        <v>735.18273241039992</v>
      </c>
      <c r="J9" s="21">
        <v>765.95682332676677</v>
      </c>
      <c r="K9" s="21">
        <v>802.03778044507351</v>
      </c>
      <c r="L9" s="25">
        <v>4.7E-2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28" t="s">
        <v>106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32" t="s">
        <v>11</v>
      </c>
      <c r="H13" s="233"/>
      <c r="I13" s="40" t="s">
        <v>12</v>
      </c>
      <c r="J13" s="40" t="s">
        <v>13</v>
      </c>
      <c r="K13" s="40" t="s">
        <v>14</v>
      </c>
      <c r="L13" s="232" t="s">
        <v>15</v>
      </c>
      <c r="M13" s="234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661.66599999999994</v>
      </c>
      <c r="D15" s="49">
        <v>688.50400000000002</v>
      </c>
      <c r="E15" s="49">
        <v>730.923</v>
      </c>
      <c r="F15" s="50">
        <v>775.43100000000004</v>
      </c>
      <c r="G15" s="51">
        <v>5.3999999999999999E-2</v>
      </c>
      <c r="H15" s="51">
        <v>0.93400000000000005</v>
      </c>
      <c r="I15" s="49">
        <v>829.43299999999999</v>
      </c>
      <c r="J15" s="49">
        <v>865.173</v>
      </c>
      <c r="K15" s="49">
        <v>898.351</v>
      </c>
      <c r="L15" s="51">
        <v>0.05</v>
      </c>
      <c r="M15" s="52">
        <v>0.95399999999999996</v>
      </c>
    </row>
    <row r="16" spans="2:28" ht="18" x14ac:dyDescent="0.25">
      <c r="B16" s="53" t="s">
        <v>107</v>
      </c>
      <c r="C16" s="73">
        <v>624.02099999999996</v>
      </c>
      <c r="D16" s="74">
        <v>655.46699999999998</v>
      </c>
      <c r="E16" s="75">
        <v>693.05</v>
      </c>
      <c r="F16" s="75">
        <v>758.81100000000004</v>
      </c>
      <c r="G16" s="76">
        <v>6.7000000000000004E-2</v>
      </c>
      <c r="H16" s="76">
        <v>0.89300000000000002</v>
      </c>
      <c r="I16" s="74">
        <v>792.71299999999997</v>
      </c>
      <c r="J16" s="74">
        <v>828.35299999999995</v>
      </c>
      <c r="K16" s="75">
        <v>865.83100000000002</v>
      </c>
      <c r="L16" s="76">
        <v>4.4999999999999998E-2</v>
      </c>
      <c r="M16" s="76">
        <v>0.91900000000000004</v>
      </c>
    </row>
    <row r="17" spans="2:13" x14ac:dyDescent="0.25">
      <c r="B17" s="53" t="s">
        <v>25</v>
      </c>
      <c r="C17" s="81">
        <v>37.645000000000003</v>
      </c>
      <c r="D17" s="82">
        <v>33.036999999999999</v>
      </c>
      <c r="E17" s="83">
        <v>37.872999999999998</v>
      </c>
      <c r="F17" s="83">
        <v>16.62</v>
      </c>
      <c r="G17" s="84">
        <v>-0.23899999999999999</v>
      </c>
      <c r="H17" s="84">
        <v>4.2000000000000003E-2</v>
      </c>
      <c r="I17" s="82">
        <v>36.72</v>
      </c>
      <c r="J17" s="82">
        <v>36.82</v>
      </c>
      <c r="K17" s="83">
        <v>32.520000000000003</v>
      </c>
      <c r="L17" s="84">
        <v>0.251</v>
      </c>
      <c r="M17" s="84">
        <v>3.5000000000000003E-2</v>
      </c>
    </row>
    <row r="18" spans="2:13" x14ac:dyDescent="0.25">
      <c r="B18" s="58" t="s">
        <v>26</v>
      </c>
      <c r="C18" s="49">
        <v>50.021999999999998</v>
      </c>
      <c r="D18" s="49">
        <v>48.671999999999997</v>
      </c>
      <c r="E18" s="49">
        <v>54.677</v>
      </c>
      <c r="F18" s="59">
        <v>47.125</v>
      </c>
      <c r="G18" s="60">
        <v>-0.02</v>
      </c>
      <c r="H18" s="60">
        <v>6.6000000000000003E-2</v>
      </c>
      <c r="I18" s="49">
        <v>36.408000000000001</v>
      </c>
      <c r="J18" s="49">
        <v>38.042999999999999</v>
      </c>
      <c r="K18" s="49">
        <v>40.747</v>
      </c>
      <c r="L18" s="60">
        <v>-4.7E-2</v>
      </c>
      <c r="M18" s="61">
        <v>4.5999999999999999E-2</v>
      </c>
    </row>
    <row r="19" spans="2:13" x14ac:dyDescent="0.25">
      <c r="B19" s="62" t="s">
        <v>27</v>
      </c>
      <c r="C19" s="63">
        <v>711.68799999999999</v>
      </c>
      <c r="D19" s="63">
        <v>737.17600000000004</v>
      </c>
      <c r="E19" s="64">
        <v>785.6</v>
      </c>
      <c r="F19" s="64">
        <v>822.55600000000004</v>
      </c>
      <c r="G19" s="65">
        <v>4.9000000000000002E-2</v>
      </c>
      <c r="H19" s="65">
        <v>1</v>
      </c>
      <c r="I19" s="63">
        <v>865.84100000000001</v>
      </c>
      <c r="J19" s="63">
        <v>903.21600000000001</v>
      </c>
      <c r="K19" s="64">
        <v>939.09799999999996</v>
      </c>
      <c r="L19" s="65">
        <v>4.4999999999999998E-2</v>
      </c>
      <c r="M19" s="66">
        <v>1</v>
      </c>
    </row>
    <row r="20" spans="2:13" x14ac:dyDescent="0.25">
      <c r="B20" s="42" t="s">
        <v>28</v>
      </c>
      <c r="C20" s="67"/>
      <c r="D20" s="67"/>
      <c r="E20" s="67"/>
      <c r="F20" s="68"/>
      <c r="G20" s="69"/>
      <c r="H20" s="69"/>
      <c r="I20" s="67"/>
      <c r="J20" s="67"/>
      <c r="K20" s="67"/>
      <c r="L20" s="69"/>
      <c r="M20" s="70"/>
    </row>
    <row r="21" spans="2:13" x14ac:dyDescent="0.25">
      <c r="B21" s="42" t="s">
        <v>29</v>
      </c>
      <c r="C21" s="49">
        <v>671.19799999999987</v>
      </c>
      <c r="D21" s="49">
        <v>580.21999999999991</v>
      </c>
      <c r="E21" s="49">
        <v>592.75500000000011</v>
      </c>
      <c r="F21" s="50">
        <v>697.86781199999996</v>
      </c>
      <c r="G21" s="71">
        <v>1.2999999999999999E-2</v>
      </c>
      <c r="H21" s="71">
        <v>1</v>
      </c>
      <c r="I21" s="49">
        <v>735.18273241040004</v>
      </c>
      <c r="J21" s="49">
        <v>765.95682332676677</v>
      </c>
      <c r="K21" s="49">
        <v>802.03778044507362</v>
      </c>
      <c r="L21" s="71">
        <v>4.7E-2</v>
      </c>
      <c r="M21" s="72">
        <v>1</v>
      </c>
    </row>
    <row r="22" spans="2:13" x14ac:dyDescent="0.25">
      <c r="B22" s="53" t="s">
        <v>30</v>
      </c>
      <c r="C22" s="73">
        <v>346.16199999999998</v>
      </c>
      <c r="D22" s="74">
        <v>346.94600000000003</v>
      </c>
      <c r="E22" s="75">
        <v>356.79500000000002</v>
      </c>
      <c r="F22" s="75">
        <v>371.39281199999999</v>
      </c>
      <c r="G22" s="76">
        <v>2.4E-2</v>
      </c>
      <c r="H22" s="76">
        <v>0.56200000000000006</v>
      </c>
      <c r="I22" s="74">
        <v>392.08973241040002</v>
      </c>
      <c r="J22" s="74">
        <v>413.4578233267668</v>
      </c>
      <c r="K22" s="75">
        <v>436.11678044507363</v>
      </c>
      <c r="L22" s="76">
        <v>5.5E-2</v>
      </c>
      <c r="M22" s="76">
        <v>0.53700000000000003</v>
      </c>
    </row>
    <row r="23" spans="2:13" x14ac:dyDescent="0.25">
      <c r="B23" s="53" t="s">
        <v>31</v>
      </c>
      <c r="C23" s="77">
        <v>317.11799999999999</v>
      </c>
      <c r="D23" s="78">
        <v>226.21799999999999</v>
      </c>
      <c r="E23" s="79">
        <v>229.577</v>
      </c>
      <c r="F23" s="79">
        <v>314.59399999999999</v>
      </c>
      <c r="G23" s="80">
        <v>-3.0000000000000001E-3</v>
      </c>
      <c r="H23" s="80">
        <v>0.42499999999999999</v>
      </c>
      <c r="I23" s="78">
        <v>331.12599999999998</v>
      </c>
      <c r="J23" s="78">
        <v>340.00799999999998</v>
      </c>
      <c r="K23" s="79">
        <v>352.87</v>
      </c>
      <c r="L23" s="80">
        <v>3.9E-2</v>
      </c>
      <c r="M23" s="80">
        <v>0.44600000000000001</v>
      </c>
    </row>
    <row r="24" spans="2:13" x14ac:dyDescent="0.25">
      <c r="B24" s="53" t="s">
        <v>32</v>
      </c>
      <c r="C24" s="77">
        <v>6.5119999999999996</v>
      </c>
      <c r="D24" s="78">
        <v>6.55</v>
      </c>
      <c r="E24" s="79">
        <v>5.2290000000000001</v>
      </c>
      <c r="F24" s="79">
        <v>10.365</v>
      </c>
      <c r="G24" s="80">
        <v>0.16800000000000001</v>
      </c>
      <c r="H24" s="80">
        <v>1.0999999999999999E-2</v>
      </c>
      <c r="I24" s="78">
        <v>10.382999999999999</v>
      </c>
      <c r="J24" s="78">
        <v>10.837</v>
      </c>
      <c r="K24" s="79">
        <v>11.323</v>
      </c>
      <c r="L24" s="80">
        <v>0.03</v>
      </c>
      <c r="M24" s="80">
        <v>1.4E-2</v>
      </c>
    </row>
    <row r="25" spans="2:13" ht="18" x14ac:dyDescent="0.25">
      <c r="B25" s="53" t="s">
        <v>108</v>
      </c>
      <c r="C25" s="81">
        <v>1.4059999999999999</v>
      </c>
      <c r="D25" s="82">
        <v>0.50600000000000001</v>
      </c>
      <c r="E25" s="83">
        <v>1.1539999999999999</v>
      </c>
      <c r="F25" s="83">
        <v>1.516</v>
      </c>
      <c r="G25" s="84">
        <v>2.5000000000000001E-2</v>
      </c>
      <c r="H25" s="84">
        <v>2E-3</v>
      </c>
      <c r="I25" s="82">
        <v>1.5840000000000001</v>
      </c>
      <c r="J25" s="82">
        <v>1.6539999999999999</v>
      </c>
      <c r="K25" s="83">
        <v>1.728</v>
      </c>
      <c r="L25" s="84">
        <v>4.4999999999999998E-2</v>
      </c>
      <c r="M25" s="84">
        <v>2E-3</v>
      </c>
    </row>
    <row r="26" spans="2:13" x14ac:dyDescent="0.25">
      <c r="B26" s="62" t="s">
        <v>33</v>
      </c>
      <c r="C26" s="85">
        <v>671.19799999999987</v>
      </c>
      <c r="D26" s="85">
        <v>580.21999999999991</v>
      </c>
      <c r="E26" s="86">
        <v>592.75500000000011</v>
      </c>
      <c r="F26" s="86">
        <v>697.86781199999996</v>
      </c>
      <c r="G26" s="65">
        <v>1.2999999999999999E-2</v>
      </c>
      <c r="H26" s="65">
        <v>1</v>
      </c>
      <c r="I26" s="85">
        <v>735.18273241040004</v>
      </c>
      <c r="J26" s="85">
        <v>765.95682332676677</v>
      </c>
      <c r="K26" s="86">
        <v>802.03778044507362</v>
      </c>
      <c r="L26" s="65">
        <v>4.7E-2</v>
      </c>
      <c r="M26" s="66">
        <v>1</v>
      </c>
    </row>
    <row r="27" spans="2:13" x14ac:dyDescent="0.25">
      <c r="B27" s="87" t="s">
        <v>34</v>
      </c>
      <c r="C27" s="88">
        <v>40.5</v>
      </c>
      <c r="D27" s="88">
        <v>157</v>
      </c>
      <c r="E27" s="89">
        <v>192.8</v>
      </c>
      <c r="F27" s="89">
        <v>124.7</v>
      </c>
      <c r="G27" s="90">
        <v>0.45500000000000002</v>
      </c>
      <c r="H27" s="90"/>
      <c r="I27" s="88">
        <v>130.69999999999999</v>
      </c>
      <c r="J27" s="88">
        <v>137.30000000000001</v>
      </c>
      <c r="K27" s="89">
        <v>137.1</v>
      </c>
      <c r="L27" s="90">
        <v>3.2000000000000001E-2</v>
      </c>
      <c r="M27" s="91"/>
    </row>
    <row r="28" spans="2:13" x14ac:dyDescent="0.25">
      <c r="B28" s="42"/>
      <c r="C28" s="78"/>
      <c r="D28" s="78"/>
      <c r="E28" s="78"/>
      <c r="F28" s="78"/>
      <c r="G28" s="92"/>
      <c r="H28" s="92"/>
      <c r="I28" s="78"/>
      <c r="J28" s="78"/>
      <c r="K28" s="78"/>
      <c r="L28" s="92"/>
      <c r="M28" s="93"/>
    </row>
    <row r="29" spans="2:13" x14ac:dyDescent="0.25">
      <c r="B29" s="94" t="s">
        <v>35</v>
      </c>
      <c r="C29" s="78"/>
      <c r="D29" s="78"/>
      <c r="E29" s="78"/>
      <c r="F29" s="78"/>
      <c r="G29" s="95"/>
      <c r="H29" s="95"/>
      <c r="I29" s="78"/>
      <c r="J29" s="78"/>
      <c r="K29" s="78"/>
      <c r="L29" s="95"/>
      <c r="M29" s="95"/>
    </row>
    <row r="30" spans="2:13" ht="18" x14ac:dyDescent="0.25">
      <c r="B30" s="96" t="s">
        <v>36</v>
      </c>
      <c r="C30" s="97">
        <v>56.616999999999962</v>
      </c>
      <c r="D30" s="97">
        <v>170.88652400000001</v>
      </c>
      <c r="E30" s="97">
        <v>154.21299999999997</v>
      </c>
      <c r="F30" s="98">
        <v>158.40426850000006</v>
      </c>
      <c r="G30" s="51">
        <v>0.40899999999999997</v>
      </c>
      <c r="H30" s="51">
        <v>1</v>
      </c>
      <c r="I30" s="97">
        <v>168.02591419124997</v>
      </c>
      <c r="J30" s="97">
        <v>169.89839900103902</v>
      </c>
      <c r="K30" s="99">
        <v>135.06127486629612</v>
      </c>
      <c r="L30" s="51">
        <v>-5.1999999999999998E-2</v>
      </c>
      <c r="M30" s="52">
        <v>1</v>
      </c>
    </row>
    <row r="31" spans="2:13" x14ac:dyDescent="0.25">
      <c r="B31" s="100" t="s">
        <v>37</v>
      </c>
      <c r="C31" s="78"/>
      <c r="D31" s="78"/>
      <c r="E31" s="78"/>
      <c r="F31" s="101"/>
      <c r="G31" s="51"/>
      <c r="H31" s="51"/>
      <c r="I31" s="78"/>
      <c r="J31" s="78"/>
      <c r="K31" s="78"/>
      <c r="L31" s="51"/>
      <c r="M31" s="52"/>
    </row>
    <row r="32" spans="2:13" x14ac:dyDescent="0.25">
      <c r="B32" s="100" t="s">
        <v>38</v>
      </c>
      <c r="C32" s="49">
        <v>680.923</v>
      </c>
      <c r="D32" s="49">
        <v>712.08199999999999</v>
      </c>
      <c r="E32" s="49">
        <v>699.07899999999995</v>
      </c>
      <c r="F32" s="50">
        <v>775.43100000000004</v>
      </c>
      <c r="G32" s="51">
        <v>4.3999999999999997E-2</v>
      </c>
      <c r="H32" s="51">
        <v>0.94499999999999995</v>
      </c>
      <c r="I32" s="49">
        <v>829.43299999999999</v>
      </c>
      <c r="J32" s="49">
        <v>865.173</v>
      </c>
      <c r="K32" s="49">
        <v>898.35100000000011</v>
      </c>
      <c r="L32" s="51">
        <v>0.05</v>
      </c>
      <c r="M32" s="52">
        <v>0.95399999999999996</v>
      </c>
    </row>
    <row r="33" spans="2:13" ht="18" x14ac:dyDescent="0.25">
      <c r="B33" s="102" t="s">
        <v>109</v>
      </c>
      <c r="C33" s="73">
        <v>645.875</v>
      </c>
      <c r="D33" s="74">
        <v>679.91899999999998</v>
      </c>
      <c r="E33" s="74">
        <v>662.67499999999995</v>
      </c>
      <c r="F33" s="111">
        <v>760.43100000000004</v>
      </c>
      <c r="G33" s="76">
        <v>5.6000000000000001E-2</v>
      </c>
      <c r="H33" s="76">
        <v>0.90500000000000003</v>
      </c>
      <c r="I33" s="74">
        <v>814.43299999999999</v>
      </c>
      <c r="J33" s="74">
        <v>850.173</v>
      </c>
      <c r="K33" s="75">
        <v>887.65100000000007</v>
      </c>
      <c r="L33" s="76">
        <v>5.2999999999999999E-2</v>
      </c>
      <c r="M33" s="76">
        <v>0.93799999999999994</v>
      </c>
    </row>
    <row r="34" spans="2:13" x14ac:dyDescent="0.25">
      <c r="B34" s="102" t="s">
        <v>110</v>
      </c>
      <c r="C34" s="77">
        <v>26.085000000000001</v>
      </c>
      <c r="D34" s="78">
        <v>27.206</v>
      </c>
      <c r="E34" s="78">
        <v>5.5720000000000001</v>
      </c>
      <c r="F34" s="101">
        <v>1.62</v>
      </c>
      <c r="G34" s="80">
        <v>-0.60399999999999998</v>
      </c>
      <c r="H34" s="80">
        <v>0.02</v>
      </c>
      <c r="I34" s="78">
        <v>21.72</v>
      </c>
      <c r="J34" s="78">
        <v>21.82</v>
      </c>
      <c r="K34" s="79">
        <v>21.82</v>
      </c>
      <c r="L34" s="80">
        <v>1.379</v>
      </c>
      <c r="M34" s="80">
        <v>1.9E-2</v>
      </c>
    </row>
    <row r="35" spans="2:13" x14ac:dyDescent="0.25">
      <c r="B35" s="102" t="s">
        <v>39</v>
      </c>
      <c r="C35" s="81">
        <v>35.048000000000002</v>
      </c>
      <c r="D35" s="82">
        <v>32.162999999999997</v>
      </c>
      <c r="E35" s="82">
        <v>36.404000000000003</v>
      </c>
      <c r="F35" s="112">
        <v>15</v>
      </c>
      <c r="G35" s="84">
        <v>-0.246</v>
      </c>
      <c r="H35" s="84">
        <v>0.04</v>
      </c>
      <c r="I35" s="82">
        <v>15</v>
      </c>
      <c r="J35" s="82">
        <v>15</v>
      </c>
      <c r="K35" s="83">
        <v>10.7</v>
      </c>
      <c r="L35" s="84">
        <v>-0.106</v>
      </c>
      <c r="M35" s="84">
        <v>1.6E-2</v>
      </c>
    </row>
    <row r="36" spans="2:13" x14ac:dyDescent="0.25">
      <c r="B36" s="100" t="s">
        <v>26</v>
      </c>
      <c r="C36" s="49">
        <v>40.616</v>
      </c>
      <c r="D36" s="49">
        <v>38.981000000000002</v>
      </c>
      <c r="E36" s="49">
        <v>40.164000000000001</v>
      </c>
      <c r="F36" s="50">
        <v>47.125</v>
      </c>
      <c r="G36" s="51">
        <v>5.0999999999999997E-2</v>
      </c>
      <c r="H36" s="51">
        <v>5.5E-2</v>
      </c>
      <c r="I36" s="49">
        <v>36.408000000000001</v>
      </c>
      <c r="J36" s="49">
        <v>38.042999999999999</v>
      </c>
      <c r="K36" s="49">
        <v>40.747</v>
      </c>
      <c r="L36" s="51">
        <v>-4.7E-2</v>
      </c>
      <c r="M36" s="52">
        <v>4.5999999999999999E-2</v>
      </c>
    </row>
    <row r="37" spans="2:13" x14ac:dyDescent="0.25">
      <c r="B37" s="104" t="s">
        <v>41</v>
      </c>
      <c r="C37" s="85">
        <v>721.53899999999999</v>
      </c>
      <c r="D37" s="85">
        <v>751.06299999999999</v>
      </c>
      <c r="E37" s="85">
        <v>739.24299999999994</v>
      </c>
      <c r="F37" s="105">
        <v>822.55600000000004</v>
      </c>
      <c r="G37" s="106">
        <v>4.4999999999999998E-2</v>
      </c>
      <c r="H37" s="106">
        <v>1</v>
      </c>
      <c r="I37" s="85">
        <v>865.84100000000001</v>
      </c>
      <c r="J37" s="85">
        <v>903.21600000000001</v>
      </c>
      <c r="K37" s="86">
        <v>939.09800000000007</v>
      </c>
      <c r="L37" s="106">
        <v>4.4999999999999998E-2</v>
      </c>
      <c r="M37" s="107">
        <v>1</v>
      </c>
    </row>
    <row r="38" spans="2:13" x14ac:dyDescent="0.25">
      <c r="B38" s="108" t="s">
        <v>42</v>
      </c>
      <c r="C38" s="67"/>
      <c r="D38" s="67"/>
      <c r="E38" s="67"/>
      <c r="F38" s="68"/>
      <c r="G38" s="109"/>
      <c r="H38" s="109"/>
      <c r="I38" s="67"/>
      <c r="J38" s="67"/>
      <c r="K38" s="67"/>
      <c r="L38" s="109"/>
      <c r="M38" s="110"/>
    </row>
    <row r="39" spans="2:13" x14ac:dyDescent="0.25">
      <c r="B39" s="100" t="s">
        <v>43</v>
      </c>
      <c r="C39" s="49">
        <v>664.92200000000003</v>
      </c>
      <c r="D39" s="49">
        <v>580.17647599999998</v>
      </c>
      <c r="E39" s="49">
        <v>585.03</v>
      </c>
      <c r="F39" s="50">
        <v>664.15173149999998</v>
      </c>
      <c r="G39" s="51">
        <v>0</v>
      </c>
      <c r="H39" s="51">
        <v>1</v>
      </c>
      <c r="I39" s="49">
        <v>697.81508580875004</v>
      </c>
      <c r="J39" s="49">
        <v>733.31760099896098</v>
      </c>
      <c r="K39" s="49">
        <v>804.03672513370395</v>
      </c>
      <c r="L39" s="51">
        <v>6.6000000000000003E-2</v>
      </c>
      <c r="M39" s="52">
        <v>1</v>
      </c>
    </row>
    <row r="40" spans="2:13" x14ac:dyDescent="0.25">
      <c r="B40" s="102" t="s">
        <v>30</v>
      </c>
      <c r="C40" s="73">
        <v>330.19600000000003</v>
      </c>
      <c r="D40" s="74">
        <v>346.94499999999999</v>
      </c>
      <c r="E40" s="74">
        <v>356.79500000000002</v>
      </c>
      <c r="F40" s="111">
        <v>371.39322350000003</v>
      </c>
      <c r="G40" s="76">
        <v>0.04</v>
      </c>
      <c r="H40" s="76">
        <v>0.56599999999999995</v>
      </c>
      <c r="I40" s="74">
        <v>392.08966562875003</v>
      </c>
      <c r="J40" s="74">
        <v>413.45765815326098</v>
      </c>
      <c r="K40" s="75">
        <v>436.11744142005989</v>
      </c>
      <c r="L40" s="76">
        <v>5.5E-2</v>
      </c>
      <c r="M40" s="76">
        <v>0.55700000000000005</v>
      </c>
    </row>
    <row r="41" spans="2:13" x14ac:dyDescent="0.25">
      <c r="B41" s="102" t="s">
        <v>31</v>
      </c>
      <c r="C41" s="77">
        <v>333.32</v>
      </c>
      <c r="D41" s="78">
        <v>232.72547599999999</v>
      </c>
      <c r="E41" s="78">
        <v>227.08199999999999</v>
      </c>
      <c r="F41" s="101">
        <v>291.18612999999999</v>
      </c>
      <c r="G41" s="80">
        <v>-4.3999999999999997E-2</v>
      </c>
      <c r="H41" s="80">
        <v>0.432</v>
      </c>
      <c r="I41" s="78">
        <v>304.08228516999998</v>
      </c>
      <c r="J41" s="78">
        <v>318.14286676025</v>
      </c>
      <c r="K41" s="79">
        <v>366.10811185871137</v>
      </c>
      <c r="L41" s="80">
        <v>7.9000000000000001E-2</v>
      </c>
      <c r="M41" s="80">
        <v>0.441</v>
      </c>
    </row>
    <row r="42" spans="2:13" x14ac:dyDescent="0.25">
      <c r="B42" s="102" t="s">
        <v>111</v>
      </c>
      <c r="C42" s="81">
        <v>1.4059999999999999</v>
      </c>
      <c r="D42" s="82">
        <v>0.50600000000000001</v>
      </c>
      <c r="E42" s="82">
        <v>1.153</v>
      </c>
      <c r="F42" s="112">
        <v>1.5723779999999998</v>
      </c>
      <c r="G42" s="84">
        <v>3.7999999999999999E-2</v>
      </c>
      <c r="H42" s="84">
        <v>2E-3</v>
      </c>
      <c r="I42" s="82">
        <v>1.64313501</v>
      </c>
      <c r="J42" s="82">
        <v>1.71707608545</v>
      </c>
      <c r="K42" s="83">
        <v>1.8111718549326599</v>
      </c>
      <c r="L42" s="84">
        <v>4.8000000000000001E-2</v>
      </c>
      <c r="M42" s="84">
        <v>2E-3</v>
      </c>
    </row>
    <row r="43" spans="2:13" x14ac:dyDescent="0.25">
      <c r="B43" s="104" t="s">
        <v>44</v>
      </c>
      <c r="C43" s="85">
        <v>664.92200000000003</v>
      </c>
      <c r="D43" s="85">
        <v>580.17647599999998</v>
      </c>
      <c r="E43" s="85">
        <v>585.03</v>
      </c>
      <c r="F43" s="105">
        <v>664.15173149999998</v>
      </c>
      <c r="G43" s="106">
        <v>0</v>
      </c>
      <c r="H43" s="106">
        <v>1</v>
      </c>
      <c r="I43" s="85">
        <v>697.81508580875004</v>
      </c>
      <c r="J43" s="85">
        <v>733.31760099896098</v>
      </c>
      <c r="K43" s="86">
        <v>804.03672513370395</v>
      </c>
      <c r="L43" s="106">
        <v>6.6000000000000003E-2</v>
      </c>
      <c r="M43" s="107">
        <v>1</v>
      </c>
    </row>
    <row r="44" spans="2:13" ht="18" x14ac:dyDescent="0.25">
      <c r="B44" s="100" t="s">
        <v>45</v>
      </c>
      <c r="C44" s="49">
        <v>-2.7480000000000002</v>
      </c>
      <c r="D44" s="49">
        <v>-3.7949999999999999</v>
      </c>
      <c r="E44" s="49">
        <v>-5.8390000000000004</v>
      </c>
      <c r="F44" s="50">
        <v>-20.40757</v>
      </c>
      <c r="G44" s="51">
        <v>0.95099999999999996</v>
      </c>
      <c r="H44" s="51">
        <v>1</v>
      </c>
      <c r="I44" s="49">
        <v>-21.325910649999997</v>
      </c>
      <c r="J44" s="49">
        <v>-22.285576629249999</v>
      </c>
      <c r="K44" s="113">
        <v>-23.506826228532898</v>
      </c>
      <c r="L44" s="51">
        <v>4.8000000000000001E-2</v>
      </c>
      <c r="M44" s="52">
        <v>1</v>
      </c>
    </row>
    <row r="45" spans="2:13" ht="18" x14ac:dyDescent="0.25">
      <c r="B45" s="102" t="s">
        <v>46</v>
      </c>
      <c r="C45" s="73">
        <v>-2.774</v>
      </c>
      <c r="D45" s="74">
        <v>-3.2610000000000001</v>
      </c>
      <c r="E45" s="74">
        <v>-5.9630000000000001</v>
      </c>
      <c r="F45" s="111">
        <v>-18.466324</v>
      </c>
      <c r="G45" s="76">
        <v>0.88100000000000001</v>
      </c>
      <c r="H45" s="76">
        <v>0.94899999999999995</v>
      </c>
      <c r="I45" s="74">
        <v>-19.297308579999996</v>
      </c>
      <c r="J45" s="74">
        <v>-20.1656874661</v>
      </c>
      <c r="K45" s="74">
        <v>-21.270767139242277</v>
      </c>
      <c r="L45" s="76">
        <v>4.8000000000000001E-2</v>
      </c>
      <c r="M45" s="76">
        <v>0.90500000000000003</v>
      </c>
    </row>
    <row r="46" spans="2:13" ht="18" x14ac:dyDescent="0.25">
      <c r="B46" s="102" t="s">
        <v>47</v>
      </c>
      <c r="C46" s="77">
        <v>0</v>
      </c>
      <c r="D46" s="78">
        <v>-0.53400000000000003</v>
      </c>
      <c r="E46" s="78">
        <v>0</v>
      </c>
      <c r="F46" s="101">
        <v>-1.941246</v>
      </c>
      <c r="G46" s="80">
        <v>0</v>
      </c>
      <c r="H46" s="80">
        <v>5.8999999999999997E-2</v>
      </c>
      <c r="I46" s="78">
        <v>-2.0286020699999998</v>
      </c>
      <c r="J46" s="78">
        <v>-2.1198891631499999</v>
      </c>
      <c r="K46" s="78">
        <v>-2.2360590892906198</v>
      </c>
      <c r="L46" s="80">
        <v>4.8000000000000001E-2</v>
      </c>
      <c r="M46" s="80">
        <v>9.5000000000000001E-2</v>
      </c>
    </row>
    <row r="47" spans="2:13" ht="27" x14ac:dyDescent="0.25">
      <c r="B47" s="102" t="s">
        <v>96</v>
      </c>
      <c r="C47" s="81">
        <v>2.5999999999999999E-2</v>
      </c>
      <c r="D47" s="82">
        <v>0</v>
      </c>
      <c r="E47" s="82">
        <v>0.124</v>
      </c>
      <c r="F47" s="112">
        <v>0</v>
      </c>
      <c r="G47" s="84">
        <v>-1</v>
      </c>
      <c r="H47" s="84">
        <v>-8.0000000000000002E-3</v>
      </c>
      <c r="I47" s="82">
        <v>0</v>
      </c>
      <c r="J47" s="82">
        <v>0</v>
      </c>
      <c r="K47" s="82">
        <v>0</v>
      </c>
      <c r="L47" s="84">
        <v>0</v>
      </c>
      <c r="M47" s="84">
        <v>0</v>
      </c>
    </row>
    <row r="48" spans="2:13" ht="18" x14ac:dyDescent="0.25">
      <c r="B48" s="100" t="s">
        <v>112</v>
      </c>
      <c r="C48" s="49">
        <v>-1.401</v>
      </c>
      <c r="D48" s="49">
        <v>-0.96899999999999997</v>
      </c>
      <c r="E48" s="49">
        <v>-6.7000000000000004E-2</v>
      </c>
      <c r="F48" s="50">
        <v>0</v>
      </c>
      <c r="G48" s="51">
        <v>-1</v>
      </c>
      <c r="H48" s="51">
        <v>0</v>
      </c>
      <c r="I48" s="49">
        <v>0</v>
      </c>
      <c r="J48" s="49">
        <v>0</v>
      </c>
      <c r="K48" s="113">
        <v>0</v>
      </c>
      <c r="L48" s="51">
        <v>0</v>
      </c>
      <c r="M48" s="52">
        <v>0</v>
      </c>
    </row>
    <row r="49" spans="2:13" x14ac:dyDescent="0.25">
      <c r="B49" s="199" t="s">
        <v>113</v>
      </c>
      <c r="C49" s="54">
        <v>-1.401</v>
      </c>
      <c r="D49" s="55">
        <v>-0.96899999999999997</v>
      </c>
      <c r="E49" s="55">
        <v>-6.7000000000000004E-2</v>
      </c>
      <c r="F49" s="103">
        <v>0</v>
      </c>
      <c r="G49" s="57">
        <v>-1</v>
      </c>
      <c r="H49" s="57">
        <v>0</v>
      </c>
      <c r="I49" s="55">
        <v>0</v>
      </c>
      <c r="J49" s="55">
        <v>0</v>
      </c>
      <c r="K49" s="55">
        <v>0</v>
      </c>
      <c r="L49" s="57">
        <v>0</v>
      </c>
      <c r="M49" s="57">
        <v>0</v>
      </c>
    </row>
    <row r="50" spans="2:13" ht="18" x14ac:dyDescent="0.25">
      <c r="B50" s="114" t="s">
        <v>48</v>
      </c>
      <c r="C50" s="115">
        <v>52.467999999999961</v>
      </c>
      <c r="D50" s="115">
        <v>166.12252400000003</v>
      </c>
      <c r="E50" s="115">
        <v>148.30699999999996</v>
      </c>
      <c r="F50" s="116">
        <v>137.99669850000006</v>
      </c>
      <c r="G50" s="117">
        <v>0.38</v>
      </c>
      <c r="H50" s="117">
        <v>0.20300000000000001</v>
      </c>
      <c r="I50" s="115">
        <v>146.70000354124997</v>
      </c>
      <c r="J50" s="115">
        <v>147.61282237178904</v>
      </c>
      <c r="K50" s="118">
        <v>111.55444863776322</v>
      </c>
      <c r="L50" s="117">
        <v>-6.8000000000000005E-2</v>
      </c>
      <c r="M50" s="119">
        <v>0.182</v>
      </c>
    </row>
    <row r="51" spans="2:13" x14ac:dyDescent="0.25">
      <c r="B51" s="42"/>
      <c r="C51" s="78"/>
      <c r="D51" s="78"/>
      <c r="E51" s="78"/>
      <c r="F51" s="78"/>
      <c r="G51" s="120"/>
      <c r="H51" s="120"/>
      <c r="I51" s="78"/>
      <c r="J51" s="78"/>
      <c r="K51" s="78"/>
      <c r="L51" s="120"/>
      <c r="M51" s="120"/>
    </row>
    <row r="52" spans="2:13" ht="18" x14ac:dyDescent="0.25">
      <c r="B52" s="58" t="s">
        <v>49</v>
      </c>
      <c r="C52" s="78"/>
      <c r="D52" s="78"/>
      <c r="E52" s="78"/>
      <c r="F52" s="78"/>
      <c r="G52" s="121"/>
      <c r="H52" s="121"/>
      <c r="I52" s="78"/>
      <c r="J52" s="78"/>
      <c r="K52" s="78"/>
      <c r="L52" s="121"/>
      <c r="M52" s="121"/>
    </row>
    <row r="53" spans="2:13" x14ac:dyDescent="0.25">
      <c r="B53" s="122" t="s">
        <v>50</v>
      </c>
      <c r="C53" s="74">
        <v>53.557000000000002</v>
      </c>
      <c r="D53" s="74">
        <v>50.383000000000003</v>
      </c>
      <c r="E53" s="74">
        <v>51.668999999999997</v>
      </c>
      <c r="F53" s="111">
        <v>310.86200000000002</v>
      </c>
      <c r="G53" s="76">
        <v>0.79700000000000004</v>
      </c>
      <c r="H53" s="76">
        <v>0.19400000000000001</v>
      </c>
      <c r="I53" s="74">
        <v>324.85078999999996</v>
      </c>
      <c r="J53" s="74">
        <v>152.76900000000001</v>
      </c>
      <c r="K53" s="74">
        <v>159.76582019999998</v>
      </c>
      <c r="L53" s="76">
        <v>-0.19900000000000001</v>
      </c>
      <c r="M53" s="123">
        <v>0.36699999999999999</v>
      </c>
    </row>
    <row r="54" spans="2:13" x14ac:dyDescent="0.25">
      <c r="B54" s="124" t="s">
        <v>51</v>
      </c>
      <c r="C54" s="78"/>
      <c r="D54" s="78"/>
      <c r="E54" s="78"/>
      <c r="F54" s="101"/>
      <c r="G54" s="80"/>
      <c r="H54" s="80"/>
      <c r="I54" s="78"/>
      <c r="J54" s="78"/>
      <c r="K54" s="78"/>
      <c r="L54" s="80"/>
      <c r="M54" s="125"/>
    </row>
    <row r="55" spans="2:13" x14ac:dyDescent="0.25">
      <c r="B55" s="124" t="s">
        <v>52</v>
      </c>
      <c r="C55" s="126">
        <v>-2.774</v>
      </c>
      <c r="D55" s="127">
        <v>-3.2610000000000001</v>
      </c>
      <c r="E55" s="127">
        <v>-5.9630000000000001</v>
      </c>
      <c r="F55" s="128">
        <v>-18.466324</v>
      </c>
      <c r="G55" s="129">
        <v>0.88100000000000001</v>
      </c>
      <c r="H55" s="129">
        <v>1</v>
      </c>
      <c r="I55" s="127">
        <v>-19.297308579999996</v>
      </c>
      <c r="J55" s="127">
        <v>-20.1656874661</v>
      </c>
      <c r="K55" s="127">
        <v>-21.270767139242277</v>
      </c>
      <c r="L55" s="129">
        <v>4.8000000000000001E-2</v>
      </c>
      <c r="M55" s="129">
        <v>1</v>
      </c>
    </row>
    <row r="56" spans="2:13" x14ac:dyDescent="0.25">
      <c r="B56" s="53" t="s">
        <v>53</v>
      </c>
      <c r="C56" s="78">
        <v>1.792</v>
      </c>
      <c r="D56" s="78">
        <v>1.161</v>
      </c>
      <c r="E56" s="78">
        <v>1.161</v>
      </c>
      <c r="F56" s="101">
        <v>1.2</v>
      </c>
      <c r="G56" s="80">
        <v>-0.125</v>
      </c>
      <c r="H56" s="80">
        <v>3.0000000000000001E-3</v>
      </c>
      <c r="I56" s="78">
        <v>1.254</v>
      </c>
      <c r="J56" s="78">
        <v>1.1226016999999999</v>
      </c>
      <c r="K56" s="78">
        <v>1.1740168578600001</v>
      </c>
      <c r="L56" s="80">
        <v>-7.0000000000000001E-3</v>
      </c>
      <c r="M56" s="125">
        <v>2E-3</v>
      </c>
    </row>
    <row r="57" spans="2:13" x14ac:dyDescent="0.25">
      <c r="B57" s="53" t="s">
        <v>55</v>
      </c>
      <c r="C57" s="78">
        <v>109.116</v>
      </c>
      <c r="D57" s="78">
        <v>95.304000000000002</v>
      </c>
      <c r="E57" s="78">
        <v>141.66200000000001</v>
      </c>
      <c r="F57" s="101">
        <v>135</v>
      </c>
      <c r="G57" s="80">
        <v>7.3999999999999996E-2</v>
      </c>
      <c r="H57" s="80">
        <v>0.23300000000000001</v>
      </c>
      <c r="I57" s="78">
        <v>141.07499999999999</v>
      </c>
      <c r="J57" s="78">
        <v>32.055826021999998</v>
      </c>
      <c r="K57" s="78">
        <v>33.523982853807603</v>
      </c>
      <c r="L57" s="80">
        <v>-0.371</v>
      </c>
      <c r="M57" s="125">
        <v>0.125</v>
      </c>
    </row>
    <row r="58" spans="2:13" x14ac:dyDescent="0.25">
      <c r="B58" s="53" t="s">
        <v>56</v>
      </c>
      <c r="C58" s="78">
        <v>162.911</v>
      </c>
      <c r="D58" s="78">
        <v>329.03300000000002</v>
      </c>
      <c r="E58" s="78">
        <v>477.34100000000001</v>
      </c>
      <c r="F58" s="101">
        <v>275</v>
      </c>
      <c r="G58" s="80">
        <v>0.191</v>
      </c>
      <c r="H58" s="80">
        <v>0.56999999999999995</v>
      </c>
      <c r="I58" s="78">
        <v>287.375</v>
      </c>
      <c r="J58" s="78">
        <v>318.64933063039996</v>
      </c>
      <c r="K58" s="78">
        <v>333.243469973272</v>
      </c>
      <c r="L58" s="80">
        <v>6.6000000000000003E-2</v>
      </c>
      <c r="M58" s="125">
        <v>0.50600000000000001</v>
      </c>
    </row>
    <row r="59" spans="2:13" x14ac:dyDescent="0.25">
      <c r="B59" s="62" t="s">
        <v>57</v>
      </c>
      <c r="C59" s="85">
        <v>327.37599999999998</v>
      </c>
      <c r="D59" s="85">
        <v>475.88100000000003</v>
      </c>
      <c r="E59" s="85">
        <v>671.83300000000008</v>
      </c>
      <c r="F59" s="105">
        <v>722.06200000000001</v>
      </c>
      <c r="G59" s="106">
        <v>0.30199999999999999</v>
      </c>
      <c r="H59" s="106">
        <v>1</v>
      </c>
      <c r="I59" s="85">
        <v>754.55478999999991</v>
      </c>
      <c r="J59" s="85">
        <v>504.59675835239995</v>
      </c>
      <c r="K59" s="85">
        <v>527.70728988493966</v>
      </c>
      <c r="L59" s="106">
        <v>-9.9000000000000005E-2</v>
      </c>
      <c r="M59" s="107">
        <v>1</v>
      </c>
    </row>
    <row r="60" spans="2:13" x14ac:dyDescent="0.25">
      <c r="B60" s="53" t="s">
        <v>58</v>
      </c>
      <c r="C60" s="78">
        <v>213.39500000000001</v>
      </c>
      <c r="D60" s="78">
        <v>370.351</v>
      </c>
      <c r="E60" s="78">
        <v>563.61</v>
      </c>
      <c r="F60" s="101">
        <v>619.71699999999998</v>
      </c>
      <c r="G60" s="80">
        <v>0.42699999999999999</v>
      </c>
      <c r="H60" s="80">
        <v>0.78200000000000003</v>
      </c>
      <c r="I60" s="78">
        <v>651.10199999999998</v>
      </c>
      <c r="J60" s="78">
        <v>416.84800000000001</v>
      </c>
      <c r="K60" s="78">
        <v>436.04399999999998</v>
      </c>
      <c r="L60" s="80">
        <v>-0.111</v>
      </c>
      <c r="M60" s="125">
        <v>0.84299999999999997</v>
      </c>
    </row>
    <row r="61" spans="2:13" x14ac:dyDescent="0.25">
      <c r="B61" s="130" t="s">
        <v>114</v>
      </c>
      <c r="C61" s="78">
        <v>2.2599999999999998</v>
      </c>
      <c r="D61" s="78">
        <v>2.2599999999999998</v>
      </c>
      <c r="E61" s="78">
        <v>2.2599999999999998</v>
      </c>
      <c r="F61" s="101">
        <v>2.2599999999999998</v>
      </c>
      <c r="G61" s="80">
        <v>0</v>
      </c>
      <c r="H61" s="80">
        <v>5.0000000000000001E-3</v>
      </c>
      <c r="I61" s="78">
        <v>2.2599999999999998</v>
      </c>
      <c r="J61" s="78">
        <v>2.2599999999999998</v>
      </c>
      <c r="K61" s="78">
        <v>2.2599999999999998</v>
      </c>
      <c r="L61" s="80">
        <v>0</v>
      </c>
      <c r="M61" s="125">
        <v>4.0000000000000001E-3</v>
      </c>
    </row>
    <row r="62" spans="2:13" x14ac:dyDescent="0.25">
      <c r="B62" s="130" t="s">
        <v>115</v>
      </c>
      <c r="C62" s="78">
        <v>8.9060000000000006</v>
      </c>
      <c r="D62" s="78">
        <v>0</v>
      </c>
      <c r="E62" s="78">
        <v>0</v>
      </c>
      <c r="F62" s="101">
        <v>0</v>
      </c>
      <c r="G62" s="80">
        <v>-1</v>
      </c>
      <c r="H62" s="80">
        <v>7.0000000000000001E-3</v>
      </c>
      <c r="I62" s="78">
        <v>0</v>
      </c>
      <c r="J62" s="78">
        <v>0</v>
      </c>
      <c r="K62" s="78">
        <v>0</v>
      </c>
      <c r="L62" s="80">
        <v>0</v>
      </c>
      <c r="M62" s="125">
        <v>0</v>
      </c>
    </row>
    <row r="63" spans="2:13" x14ac:dyDescent="0.25">
      <c r="B63" s="198" t="s">
        <v>116</v>
      </c>
      <c r="C63" s="78">
        <v>2.1190000000000002</v>
      </c>
      <c r="D63" s="78">
        <v>3.7320000000000002</v>
      </c>
      <c r="E63" s="78">
        <v>3.4929999999999999</v>
      </c>
      <c r="F63" s="101">
        <v>3.5350000000000001</v>
      </c>
      <c r="G63" s="80">
        <v>0.186</v>
      </c>
      <c r="H63" s="80">
        <v>6.0000000000000001E-3</v>
      </c>
      <c r="I63" s="78">
        <v>3.6940749999999998</v>
      </c>
      <c r="J63" s="78">
        <v>9.9789244500000009</v>
      </c>
      <c r="K63" s="78">
        <v>10.435959189810001</v>
      </c>
      <c r="L63" s="80">
        <v>0.435</v>
      </c>
      <c r="M63" s="125">
        <v>1.2E-2</v>
      </c>
    </row>
    <row r="64" spans="2:13" x14ac:dyDescent="0.25">
      <c r="B64" s="130" t="s">
        <v>117</v>
      </c>
      <c r="C64" s="78">
        <v>0</v>
      </c>
      <c r="D64" s="78">
        <v>2.3570000000000002</v>
      </c>
      <c r="E64" s="78">
        <v>5.09</v>
      </c>
      <c r="F64" s="101">
        <v>5.2</v>
      </c>
      <c r="G64" s="80">
        <v>0</v>
      </c>
      <c r="H64" s="80">
        <v>5.0000000000000001E-3</v>
      </c>
      <c r="I64" s="78">
        <v>5.4340000000000002</v>
      </c>
      <c r="J64" s="78">
        <v>3.0063448250000002</v>
      </c>
      <c r="K64" s="78">
        <v>3.1440354179850001</v>
      </c>
      <c r="L64" s="80">
        <v>-0.154</v>
      </c>
      <c r="M64" s="125">
        <v>7.0000000000000001E-3</v>
      </c>
    </row>
    <row r="65" spans="2:13" x14ac:dyDescent="0.25">
      <c r="B65" s="130" t="s">
        <v>59</v>
      </c>
      <c r="C65" s="78">
        <v>99.435000000000002</v>
      </c>
      <c r="D65" s="78">
        <v>94.68</v>
      </c>
      <c r="E65" s="78">
        <v>93.718000000000004</v>
      </c>
      <c r="F65" s="101">
        <v>88.2</v>
      </c>
      <c r="G65" s="80">
        <v>-3.9E-2</v>
      </c>
      <c r="H65" s="80">
        <v>0.191</v>
      </c>
      <c r="I65" s="78">
        <v>91.646500000000003</v>
      </c>
      <c r="J65" s="78">
        <v>72.066005825000005</v>
      </c>
      <c r="K65" s="78">
        <v>75.366628891784998</v>
      </c>
      <c r="L65" s="80">
        <v>-5.0999999999999997E-2</v>
      </c>
      <c r="M65" s="125">
        <v>0.13200000000000001</v>
      </c>
    </row>
    <row r="66" spans="2:13" x14ac:dyDescent="0.25">
      <c r="B66" s="53" t="s">
        <v>60</v>
      </c>
      <c r="C66" s="78">
        <v>1.2609999999999999</v>
      </c>
      <c r="D66" s="78">
        <v>2.5009999999999999</v>
      </c>
      <c r="E66" s="78">
        <v>3.6619999999999999</v>
      </c>
      <c r="F66" s="101">
        <v>3.15</v>
      </c>
      <c r="G66" s="80">
        <v>0.35699999999999998</v>
      </c>
      <c r="H66" s="80">
        <v>5.0000000000000001E-3</v>
      </c>
      <c r="I66" s="78">
        <v>0.41799999999999998</v>
      </c>
      <c r="J66" s="78">
        <v>0.43714440000000004</v>
      </c>
      <c r="K66" s="78">
        <v>0.45716561352000001</v>
      </c>
      <c r="L66" s="80">
        <v>-0.47399999999999998</v>
      </c>
      <c r="M66" s="125">
        <v>2E-3</v>
      </c>
    </row>
    <row r="67" spans="2:13" x14ac:dyDescent="0.25">
      <c r="B67" s="62" t="s">
        <v>61</v>
      </c>
      <c r="C67" s="85">
        <v>327.37600000000003</v>
      </c>
      <c r="D67" s="85">
        <v>475.88100000000003</v>
      </c>
      <c r="E67" s="85">
        <v>671.83300000000008</v>
      </c>
      <c r="F67" s="105">
        <v>722.06200000000001</v>
      </c>
      <c r="G67" s="106">
        <v>0.30199999999999999</v>
      </c>
      <c r="H67" s="106">
        <v>1</v>
      </c>
      <c r="I67" s="85">
        <v>754.554575</v>
      </c>
      <c r="J67" s="85">
        <v>504.59641950000002</v>
      </c>
      <c r="K67" s="85">
        <v>527.70778911309992</v>
      </c>
      <c r="L67" s="106">
        <v>-9.9000000000000005E-2</v>
      </c>
      <c r="M67" s="107">
        <v>1</v>
      </c>
    </row>
    <row r="68" spans="2:13" x14ac:dyDescent="0.25">
      <c r="B68" s="131"/>
      <c r="C68" s="132"/>
      <c r="D68" s="132"/>
      <c r="E68" s="133"/>
      <c r="F68" s="133"/>
      <c r="G68" s="133"/>
      <c r="H68" s="133"/>
      <c r="I68" s="133"/>
      <c r="J68" s="133"/>
      <c r="K68" s="134"/>
      <c r="L68" s="134"/>
      <c r="M68" s="13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M4"/>
  <sheetViews>
    <sheetView showGridLines="0" workbookViewId="0">
      <selection activeCell="C11" sqref="C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3" x14ac:dyDescent="0.25">
      <c r="B1" s="135" t="s">
        <v>62</v>
      </c>
    </row>
    <row r="2" spans="2:13" x14ac:dyDescent="0.25">
      <c r="B2" s="228" t="s">
        <v>187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4" spans="2:13" x14ac:dyDescent="0.25">
      <c r="B4" t="s">
        <v>188</v>
      </c>
    </row>
  </sheetData>
  <mergeCells count="1">
    <mergeCell ref="B2:M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5" t="s">
        <v>62</v>
      </c>
    </row>
    <row r="2" spans="2:21" x14ac:dyDescent="0.25">
      <c r="B2" s="228" t="s">
        <v>118</v>
      </c>
      <c r="C2" s="253"/>
      <c r="D2" s="253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x14ac:dyDescent="0.25">
      <c r="B3" s="144"/>
      <c r="C3" s="254" t="s">
        <v>71</v>
      </c>
      <c r="D3" s="255"/>
      <c r="E3" s="145" t="s">
        <v>72</v>
      </c>
      <c r="F3" s="256" t="s">
        <v>73</v>
      </c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146"/>
      <c r="T3" s="257" t="s">
        <v>74</v>
      </c>
      <c r="U3" s="259" t="s">
        <v>75</v>
      </c>
    </row>
    <row r="4" spans="2:21" ht="54" x14ac:dyDescent="0.25">
      <c r="B4" s="147"/>
      <c r="C4" s="148" t="s">
        <v>76</v>
      </c>
      <c r="D4" s="149" t="s">
        <v>77</v>
      </c>
      <c r="E4" s="261" t="s">
        <v>78</v>
      </c>
      <c r="F4" s="262"/>
      <c r="G4" s="263"/>
      <c r="H4" s="261" t="s">
        <v>79</v>
      </c>
      <c r="I4" s="262"/>
      <c r="J4" s="263"/>
      <c r="K4" s="261" t="s">
        <v>80</v>
      </c>
      <c r="L4" s="262"/>
      <c r="M4" s="262"/>
      <c r="N4" s="262"/>
      <c r="O4" s="262"/>
      <c r="P4" s="262"/>
      <c r="Q4" s="262"/>
      <c r="R4" s="262"/>
      <c r="S4" s="263"/>
      <c r="T4" s="258"/>
      <c r="U4" s="260"/>
    </row>
    <row r="5" spans="2:21" x14ac:dyDescent="0.25">
      <c r="B5" s="150"/>
      <c r="C5" s="151"/>
      <c r="D5" s="152"/>
      <c r="E5" s="261" t="s">
        <v>9</v>
      </c>
      <c r="F5" s="262"/>
      <c r="G5" s="263"/>
      <c r="H5" s="261" t="s">
        <v>10</v>
      </c>
      <c r="I5" s="262"/>
      <c r="J5" s="263"/>
      <c r="K5" s="261" t="s">
        <v>12</v>
      </c>
      <c r="L5" s="262"/>
      <c r="M5" s="263"/>
      <c r="N5" s="261" t="s">
        <v>13</v>
      </c>
      <c r="O5" s="262"/>
      <c r="P5" s="263"/>
      <c r="Q5" s="261" t="s">
        <v>14</v>
      </c>
      <c r="R5" s="262"/>
      <c r="S5" s="263"/>
      <c r="T5" s="153" t="s">
        <v>15</v>
      </c>
      <c r="U5" s="154"/>
    </row>
    <row r="6" spans="2:21" ht="19.5" x14ac:dyDescent="0.25">
      <c r="B6" s="155" t="s">
        <v>119</v>
      </c>
      <c r="C6" s="156"/>
      <c r="D6" s="157"/>
      <c r="E6" s="158" t="s">
        <v>82</v>
      </c>
      <c r="F6" s="159" t="s">
        <v>83</v>
      </c>
      <c r="G6" s="160" t="s">
        <v>84</v>
      </c>
      <c r="H6" s="158" t="s">
        <v>82</v>
      </c>
      <c r="I6" s="159" t="s">
        <v>83</v>
      </c>
      <c r="J6" s="160" t="s">
        <v>84</v>
      </c>
      <c r="K6" s="158" t="s">
        <v>82</v>
      </c>
      <c r="L6" s="159" t="s">
        <v>83</v>
      </c>
      <c r="M6" s="160" t="s">
        <v>84</v>
      </c>
      <c r="N6" s="158" t="s">
        <v>82</v>
      </c>
      <c r="O6" s="159" t="s">
        <v>83</v>
      </c>
      <c r="P6" s="160" t="s">
        <v>84</v>
      </c>
      <c r="Q6" s="158" t="s">
        <v>82</v>
      </c>
      <c r="R6" s="159" t="s">
        <v>83</v>
      </c>
      <c r="S6" s="160" t="s">
        <v>84</v>
      </c>
      <c r="T6" s="161" t="s">
        <v>85</v>
      </c>
      <c r="U6" s="162"/>
    </row>
    <row r="7" spans="2:21" ht="18" x14ac:dyDescent="0.25">
      <c r="B7" s="163" t="s">
        <v>86</v>
      </c>
      <c r="C7" s="164">
        <v>465</v>
      </c>
      <c r="D7" s="165">
        <v>465</v>
      </c>
      <c r="E7" s="166">
        <v>417</v>
      </c>
      <c r="F7" s="167">
        <v>356.79542810052897</v>
      </c>
      <c r="G7" s="168">
        <v>0.85562452781901432</v>
      </c>
      <c r="H7" s="166">
        <v>399</v>
      </c>
      <c r="I7" s="167">
        <v>371.39249283587549</v>
      </c>
      <c r="J7" s="168">
        <v>0.93080825272149248</v>
      </c>
      <c r="K7" s="166">
        <v>399</v>
      </c>
      <c r="L7" s="167">
        <v>392.08977134758004</v>
      </c>
      <c r="M7" s="168">
        <v>0.98268113119694245</v>
      </c>
      <c r="N7" s="166">
        <v>399</v>
      </c>
      <c r="O7" s="167">
        <v>413.45804288602329</v>
      </c>
      <c r="P7" s="168">
        <v>1.0362356964561987</v>
      </c>
      <c r="Q7" s="166">
        <v>399</v>
      </c>
      <c r="R7" s="167">
        <v>436.11713563617661</v>
      </c>
      <c r="S7" s="167">
        <v>1.0930254025969339</v>
      </c>
      <c r="T7" s="169">
        <v>0</v>
      </c>
      <c r="U7" s="169">
        <v>1</v>
      </c>
    </row>
    <row r="8" spans="2:21" x14ac:dyDescent="0.25">
      <c r="B8" s="170" t="s">
        <v>101</v>
      </c>
      <c r="C8" s="171">
        <v>65</v>
      </c>
      <c r="D8" s="171">
        <v>65</v>
      </c>
      <c r="E8" s="172">
        <v>82</v>
      </c>
      <c r="F8" s="173">
        <v>13.0536190603155</v>
      </c>
      <c r="G8" s="174">
        <v>0.15919047634531097</v>
      </c>
      <c r="H8" s="172">
        <v>64</v>
      </c>
      <c r="I8" s="173">
        <v>13.7483700898882</v>
      </c>
      <c r="J8" s="174">
        <v>0.21481828265450312</v>
      </c>
      <c r="K8" s="172">
        <v>64</v>
      </c>
      <c r="L8" s="173">
        <v>14.5145510179398</v>
      </c>
      <c r="M8" s="174">
        <v>0.22678985965530937</v>
      </c>
      <c r="N8" s="172">
        <v>64</v>
      </c>
      <c r="O8" s="173">
        <v>15.3055710599674</v>
      </c>
      <c r="P8" s="174">
        <v>0.23914954781199063</v>
      </c>
      <c r="Q8" s="175">
        <v>64</v>
      </c>
      <c r="R8" s="173">
        <v>16.144375287407399</v>
      </c>
      <c r="S8" s="173">
        <v>0.25225586386574061</v>
      </c>
      <c r="T8" s="176">
        <v>0</v>
      </c>
      <c r="U8" s="177">
        <v>0.16040100250626566</v>
      </c>
    </row>
    <row r="9" spans="2:21" x14ac:dyDescent="0.25">
      <c r="B9" s="170" t="s">
        <v>87</v>
      </c>
      <c r="C9" s="178">
        <v>202</v>
      </c>
      <c r="D9" s="178">
        <v>202</v>
      </c>
      <c r="E9" s="179">
        <v>187</v>
      </c>
      <c r="F9" s="180">
        <v>119.269793473129</v>
      </c>
      <c r="G9" s="181">
        <v>0.63780638220924601</v>
      </c>
      <c r="H9" s="179">
        <v>187</v>
      </c>
      <c r="I9" s="180">
        <v>124.512608914854</v>
      </c>
      <c r="J9" s="181">
        <v>0.66584282842167919</v>
      </c>
      <c r="K9" s="179">
        <v>187</v>
      </c>
      <c r="L9" s="180">
        <v>131.45155408644803</v>
      </c>
      <c r="M9" s="181">
        <v>0.70294948709330496</v>
      </c>
      <c r="N9" s="179">
        <v>187</v>
      </c>
      <c r="O9" s="180">
        <v>138.61545558843201</v>
      </c>
      <c r="P9" s="181">
        <v>0.74125912079375411</v>
      </c>
      <c r="Q9" s="182">
        <v>187</v>
      </c>
      <c r="R9" s="180">
        <v>146.21211628671901</v>
      </c>
      <c r="S9" s="180">
        <v>0.78188297479528879</v>
      </c>
      <c r="T9" s="183">
        <v>0</v>
      </c>
      <c r="U9" s="184">
        <v>0.46867167919799496</v>
      </c>
    </row>
    <row r="10" spans="2:21" x14ac:dyDescent="0.25">
      <c r="B10" s="170" t="s">
        <v>88</v>
      </c>
      <c r="C10" s="178">
        <v>63</v>
      </c>
      <c r="D10" s="178">
        <v>63</v>
      </c>
      <c r="E10" s="179">
        <v>55</v>
      </c>
      <c r="F10" s="180">
        <v>55.440599292377996</v>
      </c>
      <c r="G10" s="181">
        <v>1.0080108962250545</v>
      </c>
      <c r="H10" s="179">
        <v>55</v>
      </c>
      <c r="I10" s="180">
        <v>57.798055572662996</v>
      </c>
      <c r="J10" s="181">
        <v>1.0508737376847817</v>
      </c>
      <c r="K10" s="179">
        <v>55</v>
      </c>
      <c r="L10" s="180">
        <v>61.019075051241998</v>
      </c>
      <c r="M10" s="181">
        <v>1.1094377282043999</v>
      </c>
      <c r="N10" s="179">
        <v>55</v>
      </c>
      <c r="O10" s="180">
        <v>64.344517998244399</v>
      </c>
      <c r="P10" s="181">
        <v>1.1699003272408073</v>
      </c>
      <c r="Q10" s="182">
        <v>55</v>
      </c>
      <c r="R10" s="180">
        <v>67.870845339972007</v>
      </c>
      <c r="S10" s="180">
        <v>1.2340153698176728</v>
      </c>
      <c r="T10" s="183">
        <v>0</v>
      </c>
      <c r="U10" s="184">
        <v>0.13784461152882205</v>
      </c>
    </row>
    <row r="11" spans="2:21" x14ac:dyDescent="0.25">
      <c r="B11" s="170" t="s">
        <v>89</v>
      </c>
      <c r="C11" s="178">
        <v>120</v>
      </c>
      <c r="D11" s="178">
        <v>120</v>
      </c>
      <c r="E11" s="179">
        <v>84</v>
      </c>
      <c r="F11" s="180">
        <v>142.99812639778298</v>
      </c>
      <c r="G11" s="181">
        <v>1.7023586475926547</v>
      </c>
      <c r="H11" s="179">
        <v>84</v>
      </c>
      <c r="I11" s="180">
        <v>148.24334500758999</v>
      </c>
      <c r="J11" s="181">
        <v>1.7648017262808333</v>
      </c>
      <c r="K11" s="179">
        <v>84</v>
      </c>
      <c r="L11" s="180">
        <v>156.504776938269</v>
      </c>
      <c r="M11" s="181">
        <v>1.8631521064079644</v>
      </c>
      <c r="N11" s="179">
        <v>84</v>
      </c>
      <c r="O11" s="180">
        <v>165.03403940585801</v>
      </c>
      <c r="P11" s="181">
        <v>1.9646909453078334</v>
      </c>
      <c r="Q11" s="182">
        <v>84</v>
      </c>
      <c r="R11" s="180">
        <v>174.07854022080699</v>
      </c>
      <c r="S11" s="180">
        <v>2.0723635740572259</v>
      </c>
      <c r="T11" s="183">
        <v>0</v>
      </c>
      <c r="U11" s="184">
        <v>0.21052631578947367</v>
      </c>
    </row>
    <row r="12" spans="2:21" x14ac:dyDescent="0.25">
      <c r="B12" s="185" t="s">
        <v>120</v>
      </c>
      <c r="C12" s="186">
        <v>15</v>
      </c>
      <c r="D12" s="186">
        <v>15</v>
      </c>
      <c r="E12" s="187">
        <v>9</v>
      </c>
      <c r="F12" s="188">
        <v>26.033289876923501</v>
      </c>
      <c r="G12" s="189">
        <v>2.8925877641026112</v>
      </c>
      <c r="H12" s="187">
        <v>9</v>
      </c>
      <c r="I12" s="188">
        <v>27.0901132508803</v>
      </c>
      <c r="J12" s="189">
        <v>3.0100125834311444</v>
      </c>
      <c r="K12" s="187">
        <v>9</v>
      </c>
      <c r="L12" s="188">
        <v>28.599814253681203</v>
      </c>
      <c r="M12" s="189">
        <v>3.1777571392979116</v>
      </c>
      <c r="N12" s="187">
        <v>9</v>
      </c>
      <c r="O12" s="188">
        <v>30.1584588335215</v>
      </c>
      <c r="P12" s="189">
        <v>3.3509398703912776</v>
      </c>
      <c r="Q12" s="190">
        <v>9</v>
      </c>
      <c r="R12" s="188">
        <v>31.811258501271201</v>
      </c>
      <c r="S12" s="188">
        <v>3.5345842779190222</v>
      </c>
      <c r="T12" s="191">
        <v>0</v>
      </c>
      <c r="U12" s="192">
        <v>2.2556390977443608E-2</v>
      </c>
    </row>
    <row r="13" spans="2:21" x14ac:dyDescent="0.25">
      <c r="B13" s="193" t="s">
        <v>90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950E8F-DA77-4A2C-8CF5-75E9519831F3}"/>
</file>

<file path=customXml/itemProps2.xml><?xml version="1.0" encoding="utf-8"?>
<ds:datastoreItem xmlns:ds="http://schemas.openxmlformats.org/officeDocument/2006/customXml" ds:itemID="{70F7699A-E310-4BEC-A2FE-71140F6F8F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MDBFinancial</vt:lpstr>
      <vt:lpstr>MDBPerfom</vt:lpstr>
      <vt:lpstr>MDBPersonnel</vt:lpstr>
      <vt:lpstr>MISAFinancial</vt:lpstr>
      <vt:lpstr>MISAPerfom</vt:lpstr>
      <vt:lpstr>MISAPersonnel</vt:lpstr>
      <vt:lpstr>SALGAFinancial</vt:lpstr>
      <vt:lpstr>SALGAPerfom</vt:lpstr>
      <vt:lpstr>SALGAPersonnel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2023-02-20T09:25:11Z</dcterms:created>
  <dcterms:modified xsi:type="dcterms:W3CDTF">2023-02-21T09:44:18Z</dcterms:modified>
</cp:coreProperties>
</file>